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01 市民税係共用フォルダ\01　普通徴収担当\04 委託契約\02封入封かん委託事務\Ｒ０６委託業務（三税一括3-1）\01 契約関係\01 施行伺\"/>
    </mc:Choice>
  </mc:AlternateContent>
  <bookViews>
    <workbookView xWindow="0" yWindow="0" windowWidth="19485" windowHeight="8115"/>
  </bookViews>
  <sheets>
    <sheet name="別紙１－３" sheetId="2" r:id="rId1"/>
  </sheets>
  <externalReferences>
    <externalReference r:id="rId2"/>
  </externalReferences>
  <definedNames>
    <definedName name="_Order1" hidden="1">255</definedName>
    <definedName name="_Order2" hidden="1">255</definedName>
    <definedName name="AA" hidden="1">{"'100DPro'!$A$1:$H$149"}</definedName>
    <definedName name="Access_Button" hidden="1">"価格H_hard_諸元___2__List"</definedName>
    <definedName name="AccessDatabase" hidden="1">"C:\MTAKAHAS\価格H.mdb"</definedName>
    <definedName name="ｄｓｄｓｄｓ" hidden="1">{#N/A,#N/A,FALSE,"予算表";#N/A,#N/A,FALSE,"人件費"}</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NULL制約">[1]パラメータ!$E$2:$E$3</definedName>
    <definedName name="_xlnm.Print_Area" localSheetId="0">'別紙１－３'!$A$1:$K$232</definedName>
    <definedName name="_xlnm.Print_Titles" localSheetId="0">'別紙１－３'!$1:$15</definedName>
    <definedName name="ｑｑｑ" hidden="1">{#N/A,#N/A,FALSE,"予算表";#N/A,#N/A,FALSE,"人件費"}</definedName>
    <definedName name="txt_Bikou" localSheetId="0">'別紙１－３'!$J$15</definedName>
    <definedName name="txt_Bikou">#REF!</definedName>
    <definedName name="txt_Cma" localSheetId="0">'別紙１－３'!$I$6</definedName>
    <definedName name="txt_Cma">#REF!</definedName>
    <definedName name="txt_DataName" localSheetId="0">'別紙１－３'!$C$15</definedName>
    <definedName name="txt_DataName">#REF!</definedName>
    <definedName name="txt_Date" localSheetId="0">'別紙１－３'!$H$3</definedName>
    <definedName name="txt_Date">#REF!</definedName>
    <definedName name="txt_DocName" localSheetId="0">'別紙１－３'!$A$2</definedName>
    <definedName name="txt_DocName">#REF!</definedName>
    <definedName name="txt_End" localSheetId="0">'別紙１－３'!$G$15</definedName>
    <definedName name="txt_End">#REF!</definedName>
    <definedName name="txt_FileID" localSheetId="0">'別紙１－３'!$C$6</definedName>
    <definedName name="txt_FileID">#REF!</definedName>
    <definedName name="txt_FileName" localSheetId="0">'別紙１－３'!$C$7</definedName>
    <definedName name="txt_FileName">#REF!</definedName>
    <definedName name="txt_Han" localSheetId="0">'別紙１－３'!$I$3</definedName>
    <definedName name="txt_Han">#REF!</definedName>
    <definedName name="txt_Level" localSheetId="0">'別紙１－３'!$B$15</definedName>
    <definedName name="txt_Level">#REF!</definedName>
    <definedName name="txt_Memo" localSheetId="0">'別紙１－３'!$H$15</definedName>
    <definedName name="txt_Memo">#REF!</definedName>
    <definedName name="txt_Name" localSheetId="0">'別紙１－３'!$J$3</definedName>
    <definedName name="txt_Name">#REF!</definedName>
    <definedName name="txt_No" localSheetId="0">'別紙１－３'!$A$15</definedName>
    <definedName name="txt_No">#REF!</definedName>
    <definedName name="txt_Start" localSheetId="0">'別紙１－３'!$F$15</definedName>
    <definedName name="txt_Start">#REF!</definedName>
    <definedName name="txt_SubSystemID" localSheetId="0">'別紙１－３'!$C$5</definedName>
    <definedName name="txt_SubSystemID">#REF!</definedName>
    <definedName name="txt_Teta" localSheetId="0">'別紙１－３'!$E$15</definedName>
    <definedName name="txt_Teta">#REF!</definedName>
    <definedName name="txt_Type" localSheetId="0">'別紙１－３'!$D$15</definedName>
    <definedName name="txt_Type">#REF!</definedName>
    <definedName name="usernameTF">"usernameTF"</definedName>
    <definedName name="wrn.RBOD." hidden="1">{"RBOD1",#N/A,FALSE,"保険課ＯＡシステム生産管理表";"RBOD2",#N/A,FALSE,"保険課ＯＡシステム生産管理表";"RBOD3",#N/A,FALSE,"保険課ＯＡシステム生産管理表"}</definedName>
    <definedName name="wrn.予算表." hidden="1">{#N/A,#N/A,FALSE,"予算表";#N/A,#N/A,FALSE,"人件費"}</definedName>
    <definedName name="あああ" hidden="1">{#N/A,#N/A,FALSE,"予算表";#N/A,#N/A,FALSE,"人件費"}</definedName>
    <definedName name="あかざわ" hidden="1">{#N/A,#N/A,FALSE,"予算表";#N/A,#N/A,FALSE,"人件費"}</definedName>
    <definedName name="スケジュール" hidden="1">{#N/A,#N/A,FALSE,"予算表";#N/A,#N/A,FALSE,"人件費"}</definedName>
    <definedName name="ほえほえ" hidden="1">{#N/A,#N/A,FALSE,"予算表";#N/A,#N/A,FALSE,"人件費"}</definedName>
    <definedName name="論理データ型">[1]パラメータ!$B$2:$B$5</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2" l="1"/>
  <c r="F17" i="2" l="1"/>
  <c r="G17" i="2" s="1"/>
  <c r="F18" i="2" s="1"/>
  <c r="G18" i="2" s="1"/>
  <c r="F19" i="2" s="1"/>
  <c r="G19" i="2" s="1"/>
  <c r="F20" i="2" s="1"/>
  <c r="G20" i="2" s="1"/>
  <c r="F21" i="2" s="1"/>
  <c r="G21" i="2" s="1"/>
  <c r="F22" i="2" s="1"/>
  <c r="G22" i="2" s="1"/>
  <c r="F23" i="2" s="1"/>
  <c r="G23" i="2" s="1"/>
  <c r="F24" i="2" s="1"/>
  <c r="G24" i="2" s="1"/>
  <c r="F25" i="2" s="1"/>
  <c r="G25" i="2" s="1"/>
  <c r="F26" i="2" s="1"/>
  <c r="G26" i="2" s="1"/>
  <c r="F27" i="2" s="1"/>
  <c r="G27" i="2" s="1"/>
  <c r="F28" i="2" s="1"/>
  <c r="G28" i="2" s="1"/>
  <c r="F29" i="2" s="1"/>
  <c r="G29" i="2" s="1"/>
  <c r="F30" i="2" s="1"/>
  <c r="G30" i="2" s="1"/>
  <c r="F31" i="2" s="1"/>
  <c r="G31" i="2" s="1"/>
  <c r="F32" i="2" s="1"/>
  <c r="G32" i="2" s="1"/>
  <c r="F33" i="2" s="1"/>
  <c r="G33" i="2" s="1"/>
  <c r="F34" i="2" s="1"/>
  <c r="G34" i="2" s="1"/>
  <c r="F35" i="2" s="1"/>
  <c r="G35" i="2" s="1"/>
  <c r="F36" i="2" s="1"/>
  <c r="G36" i="2" s="1"/>
  <c r="F37" i="2" s="1"/>
  <c r="G37" i="2" s="1"/>
  <c r="F38" i="2" s="1"/>
  <c r="G38" i="2" s="1"/>
  <c r="F39" i="2" s="1"/>
  <c r="G39" i="2" s="1"/>
  <c r="F40" i="2" s="1"/>
  <c r="G40" i="2" s="1"/>
  <c r="F41" i="2" s="1"/>
  <c r="G41" i="2" s="1"/>
  <c r="F42" i="2" s="1"/>
  <c r="G42" i="2" s="1"/>
  <c r="F43" i="2" s="1"/>
  <c r="G43" i="2" s="1"/>
  <c r="F44" i="2" s="1"/>
  <c r="G44" i="2" s="1"/>
  <c r="F45" i="2" s="1"/>
  <c r="G45" i="2" s="1"/>
  <c r="F46" i="2" s="1"/>
  <c r="G46" i="2" s="1"/>
  <c r="F47" i="2" s="1"/>
  <c r="G47" i="2" s="1"/>
  <c r="F48" i="2" s="1"/>
  <c r="G48" i="2" s="1"/>
  <c r="F49" i="2" s="1"/>
  <c r="G49" i="2" s="1"/>
  <c r="F50" i="2" s="1"/>
  <c r="G50" i="2" s="1"/>
  <c r="F51" i="2" s="1"/>
  <c r="G51" i="2" s="1"/>
  <c r="F52" i="2" s="1"/>
  <c r="G52" i="2" s="1"/>
  <c r="F53" i="2" s="1"/>
  <c r="G53" i="2" s="1"/>
  <c r="F54" i="2" s="1"/>
  <c r="G54" i="2" s="1"/>
  <c r="F55" i="2" s="1"/>
  <c r="G55" i="2" s="1"/>
  <c r="F56" i="2" s="1"/>
  <c r="G56" i="2" s="1"/>
  <c r="F57" i="2" s="1"/>
  <c r="G57" i="2" s="1"/>
  <c r="F58" i="2" s="1"/>
  <c r="G58" i="2" s="1"/>
  <c r="F59" i="2" s="1"/>
  <c r="G59" i="2" s="1"/>
  <c r="F60" i="2" s="1"/>
  <c r="G60" i="2" s="1"/>
  <c r="F61" i="2" s="1"/>
  <c r="G61" i="2" s="1"/>
  <c r="F62" i="2" s="1"/>
  <c r="G62" i="2" s="1"/>
  <c r="F63" i="2" s="1"/>
  <c r="G63" i="2" s="1"/>
  <c r="F64" i="2" s="1"/>
  <c r="G64" i="2" s="1"/>
  <c r="F65" i="2" s="1"/>
  <c r="G65" i="2" s="1"/>
  <c r="F66" i="2" s="1"/>
  <c r="G66" i="2" s="1"/>
  <c r="F67" i="2" s="1"/>
  <c r="G67" i="2" s="1"/>
  <c r="F68" i="2" s="1"/>
  <c r="G68" i="2" s="1"/>
  <c r="F69" i="2" s="1"/>
  <c r="G69" i="2" s="1"/>
  <c r="F70" i="2" s="1"/>
  <c r="G70" i="2" s="1"/>
  <c r="F71" i="2" s="1"/>
  <c r="G71" i="2" s="1"/>
  <c r="F72" i="2" s="1"/>
  <c r="G72" i="2" s="1"/>
  <c r="F73" i="2" s="1"/>
  <c r="G73" i="2" s="1"/>
  <c r="F74" i="2" s="1"/>
  <c r="G74" i="2" s="1"/>
  <c r="F75" i="2" s="1"/>
  <c r="G75" i="2" s="1"/>
  <c r="F76" i="2" s="1"/>
  <c r="G76" i="2" s="1"/>
  <c r="F77" i="2" s="1"/>
  <c r="G77" i="2" s="1"/>
  <c r="F78" i="2" s="1"/>
  <c r="G78" i="2" s="1"/>
  <c r="F79" i="2" s="1"/>
  <c r="G79" i="2" s="1"/>
  <c r="F80" i="2" s="1"/>
  <c r="G80" i="2" s="1"/>
  <c r="F81" i="2" s="1"/>
  <c r="G81" i="2" s="1"/>
  <c r="F82" i="2" s="1"/>
  <c r="G82" i="2" s="1"/>
  <c r="F83" i="2" s="1"/>
  <c r="G83" i="2" s="1"/>
  <c r="F84" i="2" s="1"/>
  <c r="G84" i="2" s="1"/>
  <c r="F85" i="2" s="1"/>
  <c r="G85" i="2" s="1"/>
  <c r="F86" i="2" s="1"/>
  <c r="G86" i="2" s="1"/>
  <c r="F87" i="2" s="1"/>
  <c r="G87" i="2" s="1"/>
  <c r="F88" i="2" s="1"/>
  <c r="G88" i="2" s="1"/>
  <c r="F89" i="2" s="1"/>
  <c r="G89" i="2" s="1"/>
  <c r="F90" i="2" s="1"/>
  <c r="G90" i="2" s="1"/>
  <c r="F91" i="2" s="1"/>
  <c r="G91" i="2" s="1"/>
  <c r="F92" i="2" s="1"/>
  <c r="G92" i="2" s="1"/>
  <c r="F93" i="2" s="1"/>
  <c r="G93" i="2" s="1"/>
  <c r="F94" i="2" s="1"/>
  <c r="G94" i="2" s="1"/>
  <c r="F95" i="2" s="1"/>
  <c r="G95" i="2" s="1"/>
  <c r="F96" i="2" s="1"/>
  <c r="G96" i="2" s="1"/>
  <c r="F97" i="2" s="1"/>
  <c r="G97" i="2" s="1"/>
  <c r="F98" i="2" s="1"/>
  <c r="G98" i="2" s="1"/>
  <c r="F99" i="2" s="1"/>
  <c r="G99" i="2" s="1"/>
  <c r="F100" i="2" s="1"/>
  <c r="G100" i="2" s="1"/>
  <c r="F101" i="2" s="1"/>
  <c r="G101" i="2" s="1"/>
  <c r="F102" i="2" s="1"/>
  <c r="G102" i="2" s="1"/>
  <c r="F103" i="2" s="1"/>
  <c r="G103" i="2" s="1"/>
  <c r="F104" i="2" s="1"/>
  <c r="G104" i="2" s="1"/>
  <c r="F105" i="2" s="1"/>
  <c r="G105" i="2" s="1"/>
  <c r="F106" i="2" s="1"/>
  <c r="G106" i="2" s="1"/>
  <c r="F107" i="2" s="1"/>
  <c r="G107" i="2" s="1"/>
  <c r="F108" i="2" s="1"/>
  <c r="G108" i="2" s="1"/>
  <c r="F109" i="2" s="1"/>
  <c r="G109" i="2" s="1"/>
  <c r="F110" i="2" s="1"/>
  <c r="G110" i="2" s="1"/>
  <c r="F111" i="2" s="1"/>
  <c r="G111" i="2" s="1"/>
  <c r="F112" i="2" s="1"/>
  <c r="G112" i="2" s="1"/>
  <c r="F113" i="2" s="1"/>
  <c r="G113" i="2" s="1"/>
  <c r="F114" i="2" s="1"/>
  <c r="G114" i="2" s="1"/>
  <c r="F115" i="2" s="1"/>
  <c r="G115" i="2" s="1"/>
  <c r="F116" i="2" s="1"/>
  <c r="G116" i="2" s="1"/>
  <c r="F117" i="2" s="1"/>
  <c r="G117" i="2" s="1"/>
  <c r="F118" i="2" s="1"/>
  <c r="G118" i="2" s="1"/>
  <c r="F119" i="2" s="1"/>
  <c r="G119" i="2" s="1"/>
  <c r="F120" i="2" s="1"/>
  <c r="G120" i="2" s="1"/>
  <c r="F121" i="2" s="1"/>
  <c r="G121" i="2" s="1"/>
  <c r="F122" i="2" s="1"/>
  <c r="G122" i="2" s="1"/>
  <c r="F123" i="2" s="1"/>
  <c r="G123" i="2" s="1"/>
  <c r="F124" i="2" s="1"/>
  <c r="G124" i="2" s="1"/>
  <c r="F125" i="2" s="1"/>
  <c r="G125" i="2" s="1"/>
  <c r="F126" i="2" s="1"/>
  <c r="G126" i="2" s="1"/>
  <c r="F127" i="2" s="1"/>
  <c r="G127" i="2" s="1"/>
  <c r="F128" i="2" s="1"/>
  <c r="G128" i="2" s="1"/>
  <c r="F129" i="2" s="1"/>
  <c r="G129" i="2" s="1"/>
  <c r="F130" i="2" s="1"/>
  <c r="G130" i="2" s="1"/>
  <c r="F131" i="2" s="1"/>
  <c r="G131" i="2" s="1"/>
  <c r="F132" i="2" s="1"/>
  <c r="G132" i="2" s="1"/>
  <c r="F133" i="2" s="1"/>
  <c r="G133" i="2" s="1"/>
  <c r="F134" i="2" s="1"/>
  <c r="G134" i="2" s="1"/>
  <c r="F135" i="2" s="1"/>
  <c r="G135" i="2" s="1"/>
  <c r="F136" i="2" s="1"/>
  <c r="G136" i="2" s="1"/>
  <c r="F137" i="2" s="1"/>
  <c r="G137" i="2" s="1"/>
  <c r="F138" i="2" s="1"/>
  <c r="G138" i="2" s="1"/>
  <c r="F139" i="2" s="1"/>
  <c r="G139" i="2" s="1"/>
  <c r="F140" i="2" s="1"/>
  <c r="G140" i="2" s="1"/>
  <c r="F141" i="2" s="1"/>
  <c r="G141" i="2" s="1"/>
  <c r="F142" i="2" s="1"/>
  <c r="G142" i="2" s="1"/>
  <c r="F143" i="2" s="1"/>
  <c r="G143" i="2" s="1"/>
  <c r="F144" i="2" s="1"/>
  <c r="G144" i="2" s="1"/>
  <c r="F145" i="2" s="1"/>
  <c r="G145" i="2" s="1"/>
  <c r="F146" i="2" s="1"/>
  <c r="G146" i="2" s="1"/>
  <c r="F147" i="2" s="1"/>
  <c r="G147" i="2" s="1"/>
  <c r="F148" i="2" s="1"/>
  <c r="G148" i="2" s="1"/>
  <c r="F149" i="2" s="1"/>
  <c r="G149" i="2" s="1"/>
  <c r="F150" i="2" s="1"/>
  <c r="G150" i="2" s="1"/>
  <c r="F151" i="2" s="1"/>
  <c r="G151" i="2" s="1"/>
  <c r="F152" i="2" s="1"/>
  <c r="G152" i="2" s="1"/>
  <c r="F153" i="2" s="1"/>
  <c r="G153" i="2" s="1"/>
  <c r="F154" i="2" s="1"/>
  <c r="G154" i="2" s="1"/>
  <c r="F155" i="2" s="1"/>
  <c r="G155" i="2" s="1"/>
  <c r="F156" i="2" s="1"/>
  <c r="G156" i="2" s="1"/>
  <c r="F157" i="2" s="1"/>
  <c r="G157" i="2" s="1"/>
  <c r="F158" i="2" s="1"/>
  <c r="G158" i="2" s="1"/>
  <c r="F159" i="2" s="1"/>
  <c r="G159" i="2" s="1"/>
  <c r="F160" i="2" s="1"/>
  <c r="G160" i="2" s="1"/>
  <c r="F161" i="2" s="1"/>
  <c r="G161" i="2" s="1"/>
  <c r="F162" i="2" s="1"/>
  <c r="G162" i="2" s="1"/>
  <c r="F163" i="2" s="1"/>
  <c r="G163" i="2" s="1"/>
  <c r="F164" i="2" s="1"/>
  <c r="G164" i="2" s="1"/>
  <c r="F165" i="2" s="1"/>
  <c r="G165" i="2" s="1"/>
  <c r="F166" i="2" s="1"/>
  <c r="G166" i="2" s="1"/>
  <c r="F167" i="2" s="1"/>
  <c r="G167" i="2" s="1"/>
  <c r="F168" i="2" s="1"/>
  <c r="G168" i="2" s="1"/>
  <c r="F169" i="2" s="1"/>
  <c r="G169" i="2" s="1"/>
  <c r="F170" i="2" s="1"/>
  <c r="G170" i="2" s="1"/>
  <c r="F171" i="2" s="1"/>
  <c r="G171" i="2" s="1"/>
  <c r="F172" i="2" s="1"/>
  <c r="G172" i="2" s="1"/>
  <c r="F173" i="2" s="1"/>
  <c r="G173" i="2" s="1"/>
  <c r="F174" i="2" s="1"/>
  <c r="G174" i="2" s="1"/>
  <c r="F175" i="2" s="1"/>
  <c r="G175" i="2" s="1"/>
  <c r="F176" i="2" s="1"/>
  <c r="G176" i="2" s="1"/>
  <c r="F177" i="2" s="1"/>
  <c r="G177" i="2" s="1"/>
  <c r="F178" i="2" s="1"/>
  <c r="G178" i="2" s="1"/>
  <c r="F179" i="2" s="1"/>
  <c r="G179" i="2" s="1"/>
  <c r="F180" i="2" s="1"/>
  <c r="G180" i="2" s="1"/>
  <c r="F181" i="2" s="1"/>
  <c r="G181" i="2" s="1"/>
  <c r="F182" i="2" s="1"/>
  <c r="G182" i="2" s="1"/>
  <c r="F183" i="2" s="1"/>
  <c r="G183" i="2" s="1"/>
  <c r="F184" i="2" s="1"/>
  <c r="G184" i="2" s="1"/>
  <c r="F185" i="2" s="1"/>
  <c r="G185" i="2" s="1"/>
  <c r="F186" i="2" s="1"/>
  <c r="G186" i="2" s="1"/>
  <c r="F187" i="2" s="1"/>
  <c r="G187" i="2" s="1"/>
  <c r="F188" i="2" s="1"/>
  <c r="G188" i="2" s="1"/>
  <c r="F189" i="2" s="1"/>
  <c r="G189" i="2" s="1"/>
  <c r="F190" i="2" s="1"/>
  <c r="G190" i="2" s="1"/>
  <c r="F191" i="2" s="1"/>
  <c r="G191" i="2" s="1"/>
  <c r="F192" i="2" s="1"/>
  <c r="G192" i="2" s="1"/>
  <c r="F193" i="2" s="1"/>
  <c r="G193" i="2" s="1"/>
  <c r="F194" i="2" s="1"/>
  <c r="G194" i="2" s="1"/>
  <c r="F195" i="2" s="1"/>
  <c r="G195" i="2" s="1"/>
  <c r="F196" i="2" s="1"/>
  <c r="G196" i="2" s="1"/>
  <c r="F197" i="2" s="1"/>
  <c r="G197" i="2" s="1"/>
  <c r="F198" i="2" s="1"/>
  <c r="G198" i="2" s="1"/>
  <c r="F199" i="2" s="1"/>
  <c r="G199" i="2" s="1"/>
  <c r="F200" i="2" s="1"/>
  <c r="G200" i="2" s="1"/>
  <c r="F201" i="2" s="1"/>
  <c r="G201" i="2" s="1"/>
  <c r="F202" i="2" s="1"/>
  <c r="G202" i="2" s="1"/>
  <c r="F203" i="2" s="1"/>
  <c r="G203" i="2" s="1"/>
  <c r="F204" i="2" s="1"/>
  <c r="G204" i="2" s="1"/>
  <c r="F205" i="2" s="1"/>
  <c r="G205" i="2" s="1"/>
  <c r="F206" i="2" s="1"/>
  <c r="G206" i="2" s="1"/>
  <c r="F207" i="2" s="1"/>
  <c r="G207" i="2" s="1"/>
  <c r="F208" i="2" s="1"/>
  <c r="G208" i="2" s="1"/>
  <c r="F209" i="2" s="1"/>
  <c r="G209" i="2" s="1"/>
  <c r="F210" i="2" s="1"/>
  <c r="G210" i="2" s="1"/>
  <c r="F211" i="2" s="1"/>
  <c r="G211" i="2" s="1"/>
  <c r="F212" i="2" s="1"/>
  <c r="G212" i="2" s="1"/>
  <c r="F213" i="2" s="1"/>
  <c r="G213" i="2" s="1"/>
  <c r="F214" i="2" s="1"/>
  <c r="G214" i="2" s="1"/>
  <c r="F215" i="2" s="1"/>
  <c r="G215" i="2" s="1"/>
  <c r="F216" i="2" s="1"/>
  <c r="G216" i="2" s="1"/>
  <c r="F217" i="2" s="1"/>
  <c r="G217" i="2" s="1"/>
  <c r="F218" i="2" s="1"/>
  <c r="G218" i="2" s="1"/>
  <c r="F219" i="2" s="1"/>
  <c r="G219" i="2" s="1"/>
  <c r="F220" i="2" s="1"/>
  <c r="G220" i="2" s="1"/>
  <c r="F221" i="2" s="1"/>
  <c r="G221" i="2" s="1"/>
  <c r="F222" i="2" s="1"/>
  <c r="G222" i="2" s="1"/>
  <c r="F223" i="2" s="1"/>
  <c r="G223" i="2" s="1"/>
  <c r="F224" i="2" s="1"/>
  <c r="G224" i="2" s="1"/>
  <c r="F225" i="2" s="1"/>
  <c r="G225" i="2" s="1"/>
  <c r="F226" i="2" s="1"/>
  <c r="G226" i="2" s="1"/>
  <c r="F227" i="2" s="1"/>
  <c r="G227" i="2" s="1"/>
  <c r="F228" i="2" s="1"/>
  <c r="G228" i="2" s="1"/>
  <c r="F229" i="2" s="1"/>
  <c r="G229" i="2" s="1"/>
  <c r="F230" i="2" s="1"/>
  <c r="G230" i="2" s="1"/>
  <c r="F231" i="2" s="1"/>
  <c r="G231" i="2" s="1"/>
  <c r="C10" i="2" l="1"/>
</calcChain>
</file>

<file path=xl/comments1.xml><?xml version="1.0" encoding="utf-8"?>
<comments xmlns="http://schemas.openxmlformats.org/spreadsheetml/2006/main">
  <authors>
    <author>大内</author>
  </authors>
  <commentList>
    <comment ref="H6" authorId="0" shapeId="0">
      <text>
        <r>
          <rPr>
            <sz val="9"/>
            <color indexed="81"/>
            <rFont val="ＭＳ Ｐゴシック"/>
            <family val="3"/>
            <charset val="128"/>
          </rPr>
          <t xml:space="preserve">共通エリア名：
　サブシステムID+業務用語.cma
　　サブシステムID：全角化したもの
　　業務用語：全角１１文字以下
</t>
        </r>
      </text>
    </comment>
    <comment ref="B15" authorId="0" shapeId="0">
      <text>
        <r>
          <rPr>
            <sz val="9"/>
            <color indexed="81"/>
            <rFont val="ＭＳ Ｐゴシック"/>
            <family val="3"/>
            <charset val="128"/>
          </rPr>
          <t>1,2,3･･･</t>
        </r>
      </text>
    </comment>
    <comment ref="C15" authorId="0" shapeId="0">
      <text>
        <r>
          <rPr>
            <sz val="9"/>
            <color indexed="81"/>
            <rFont val="ＭＳ Ｐゴシック"/>
            <family val="3"/>
            <charset val="128"/>
          </rPr>
          <t xml:space="preserve">業務用語を用いる
型識別子は不要
混在で30バイト以下
</t>
        </r>
      </text>
    </comment>
    <comment ref="D15" authorId="0" shapeId="0">
      <text>
        <r>
          <rPr>
            <sz val="9"/>
            <color indexed="81"/>
            <rFont val="ＭＳ Ｐゴシック"/>
            <family val="3"/>
            <charset val="128"/>
          </rPr>
          <t>属性は以下の形で記入する。
X:英数字
9:数字(１桁１バイト）
N:日本語
K:カナ
※Holonの共通エリアに落ちたときは全てCHAR型に変換される。</t>
        </r>
      </text>
    </comment>
    <comment ref="E15" authorId="0" shapeId="0">
      <text>
        <r>
          <rPr>
            <sz val="9"/>
            <color indexed="81"/>
            <rFont val="ＭＳ Ｐゴシック"/>
            <family val="3"/>
            <charset val="128"/>
          </rPr>
          <t>桁数、
X,9,Kの場合は=バイト数
Nの場合は桁数x2=バイト数</t>
        </r>
      </text>
    </comment>
  </commentList>
</comments>
</file>

<file path=xl/sharedStrings.xml><?xml version="1.0" encoding="utf-8"?>
<sst xmlns="http://schemas.openxmlformats.org/spreadsheetml/2006/main" count="634" uniqueCount="339">
  <si>
    <t>備考</t>
    <rPh sb="0" eb="2">
      <t>ビコウ</t>
    </rPh>
    <phoneticPr fontId="3"/>
  </si>
  <si>
    <t>項番</t>
    <rPh sb="0" eb="1">
      <t>コウ</t>
    </rPh>
    <rPh sb="1" eb="2">
      <t>バン</t>
    </rPh>
    <phoneticPr fontId="3"/>
  </si>
  <si>
    <t>区コード</t>
    <phoneticPr fontId="3"/>
  </si>
  <si>
    <t>ＯＣＲ114</t>
  </si>
  <si>
    <t>払込額3桁目（納付額計）</t>
  </si>
  <si>
    <t>ＯＣＲ115</t>
  </si>
  <si>
    <t>払込額4桁目（納付額計）</t>
  </si>
  <si>
    <t>ＯＣＲ116</t>
  </si>
  <si>
    <t>払込額5桁目（納付額計）</t>
  </si>
  <si>
    <t>ＯＣＲ117</t>
  </si>
  <si>
    <t>払込額6桁目（納付額計）</t>
  </si>
  <si>
    <t>ＯＣＲ118</t>
  </si>
  <si>
    <t>払込額7桁目（納付額計）</t>
  </si>
  <si>
    <t>ＯＣＲ119</t>
  </si>
  <si>
    <t>払込額8桁目（納付額計）</t>
  </si>
  <si>
    <t>ＯＣＲ120</t>
  </si>
  <si>
    <t>払込額9桁目（納付額計）</t>
  </si>
  <si>
    <t>ＯＣＲ121</t>
  </si>
  <si>
    <t>払込額10桁目（納付額計）</t>
  </si>
  <si>
    <t>ＯＣＲ122</t>
  </si>
  <si>
    <t>払込額11桁目（納付額計）</t>
  </si>
  <si>
    <t>ＯＣＲ123</t>
  </si>
  <si>
    <t>ＯＣＲ124</t>
  </si>
  <si>
    <t>ＯＣＲ125</t>
  </si>
  <si>
    <t>ＯＣＲ126</t>
  </si>
  <si>
    <t>収納機関ID3桁目</t>
  </si>
  <si>
    <t>ＯＣＲ127</t>
  </si>
  <si>
    <t>収納機関ID4桁目</t>
  </si>
  <si>
    <t>ＯＣＲ128</t>
  </si>
  <si>
    <t>収納機関ID5桁目</t>
  </si>
  <si>
    <t>ＯＣＲ129</t>
  </si>
  <si>
    <t>ＯＣＲ130</t>
  </si>
  <si>
    <t>ＯＣＲ131</t>
  </si>
  <si>
    <t>ＯＣＲ132</t>
  </si>
  <si>
    <t>ＯＣＲ133</t>
  </si>
  <si>
    <t>ＯＣＲ134</t>
  </si>
  <si>
    <t>ＯＣＲ135</t>
  </si>
  <si>
    <t>ＯＣＲ136</t>
  </si>
  <si>
    <t>ＯＣＲ137</t>
  </si>
  <si>
    <t>ＯＣＲ202</t>
  </si>
  <si>
    <t>ＯＣＲ203</t>
  </si>
  <si>
    <t>ＯＣＲ204</t>
  </si>
  <si>
    <t>ＯＣＲ205</t>
  </si>
  <si>
    <t>ＯＣＲ206</t>
  </si>
  <si>
    <t>ＯＣＲ207</t>
  </si>
  <si>
    <t>ＯＣＲ208</t>
  </si>
  <si>
    <t>ＯＣＲ209</t>
  </si>
  <si>
    <t>ＯＣＲ210</t>
  </si>
  <si>
    <t>ＯＣＲ211</t>
  </si>
  <si>
    <t>ＯＣＲ212</t>
  </si>
  <si>
    <t>ＯＣＲ213</t>
  </si>
  <si>
    <t>ＯＣＲ214</t>
  </si>
  <si>
    <t>ＯＣＲ215</t>
  </si>
  <si>
    <t>ＯＣＲ216</t>
  </si>
  <si>
    <t>ＯＣＲ217</t>
  </si>
  <si>
    <t>ＯＣＲ218</t>
  </si>
  <si>
    <t>ＯＣＲ219</t>
  </si>
  <si>
    <t>ＯＣＲ220</t>
  </si>
  <si>
    <t>ＯＣＲ221</t>
  </si>
  <si>
    <t>ＯＣＲ222</t>
  </si>
  <si>
    <t>ＯＣＲ223</t>
  </si>
  <si>
    <t>ＯＣＲ224</t>
  </si>
  <si>
    <t>ＯＣＲ225</t>
  </si>
  <si>
    <t>ＯＣＲ226</t>
  </si>
  <si>
    <t>ＯＣＲ227</t>
  </si>
  <si>
    <t>ＯＣＲ228</t>
  </si>
  <si>
    <t>ＯＣＲ229</t>
  </si>
  <si>
    <t>ＯＣＲ230</t>
  </si>
  <si>
    <t>ＯＣＲ231</t>
  </si>
  <si>
    <t>ＯＣＲ232</t>
  </si>
  <si>
    <t>ＯＣＲ233</t>
  </si>
  <si>
    <t>ＯＣＲ234</t>
  </si>
  <si>
    <t>ＯＣＲ235</t>
  </si>
  <si>
    <t>ＯＣＲ236</t>
  </si>
  <si>
    <t>ＯＣＲ237</t>
  </si>
  <si>
    <t>ＯＣＲ238</t>
  </si>
  <si>
    <t>ＯＣＲ239</t>
  </si>
  <si>
    <t>ＯＣＲ240</t>
  </si>
  <si>
    <t>ＯＣＲ241</t>
  </si>
  <si>
    <t>ＯＣＲ242</t>
  </si>
  <si>
    <t>ＯＣＲ243</t>
  </si>
  <si>
    <t>納期限
（例："平成25年 5月23日"）</t>
    <phoneticPr fontId="3"/>
  </si>
  <si>
    <t>ZZ,ZZZ,ZZZ</t>
    <phoneticPr fontId="3"/>
  </si>
  <si>
    <t>備考2</t>
  </si>
  <si>
    <t>備考3</t>
  </si>
  <si>
    <t>備考4</t>
  </si>
  <si>
    <t>備考5</t>
  </si>
  <si>
    <t>コンビニ取扱期限を以下の出力編集にて出力
取扱有効期限：ＮＮXX年XX月XX日　※数字は半角</t>
    <rPh sb="4" eb="6">
      <t>トリアツカイ</t>
    </rPh>
    <rPh sb="6" eb="8">
      <t>キゲン</t>
    </rPh>
    <rPh sb="9" eb="11">
      <t>イカ</t>
    </rPh>
    <rPh sb="12" eb="14">
      <t>シュツリョク</t>
    </rPh>
    <rPh sb="14" eb="16">
      <t>ヘンシュウ</t>
    </rPh>
    <rPh sb="18" eb="20">
      <t>シュツリョク</t>
    </rPh>
    <rPh sb="21" eb="23">
      <t>トリアツカイ</t>
    </rPh>
    <rPh sb="23" eb="25">
      <t>ユウコウ</t>
    </rPh>
    <rPh sb="25" eb="27">
      <t>キゲン</t>
    </rPh>
    <rPh sb="32" eb="33">
      <t>ネン</t>
    </rPh>
    <rPh sb="35" eb="36">
      <t>ツキ</t>
    </rPh>
    <rPh sb="38" eb="39">
      <t>ニチ</t>
    </rPh>
    <rPh sb="41" eb="43">
      <t>スウジ</t>
    </rPh>
    <rPh sb="44" eb="46">
      <t>ハンカク</t>
    </rPh>
    <phoneticPr fontId="3"/>
  </si>
  <si>
    <t>X</t>
    <phoneticPr fontId="3"/>
  </si>
  <si>
    <t>相当年度</t>
    <phoneticPr fontId="3"/>
  </si>
  <si>
    <t>M</t>
    <phoneticPr fontId="3"/>
  </si>
  <si>
    <t>帳票コード'-'口座勧奨区分'-'郵便局コード'-'枚数'-'封筒の種類'-'連番'-'枝番</t>
    <phoneticPr fontId="3"/>
  </si>
  <si>
    <t>XXX-XXXX</t>
    <phoneticPr fontId="3"/>
  </si>
  <si>
    <t>N</t>
    <phoneticPr fontId="3"/>
  </si>
  <si>
    <t>無効4</t>
    <phoneticPr fontId="3"/>
  </si>
  <si>
    <t>無効6</t>
    <phoneticPr fontId="3"/>
  </si>
  <si>
    <t>RTXTQRコード</t>
    <phoneticPr fontId="3"/>
  </si>
  <si>
    <t>JPQR仕様のTLV(Tag Length Value)形式を設定</t>
    <phoneticPr fontId="3"/>
  </si>
  <si>
    <t>〃</t>
    <phoneticPr fontId="3"/>
  </si>
  <si>
    <t>RTXT役職者名2</t>
    <phoneticPr fontId="3"/>
  </si>
  <si>
    <t>役職者名を印字</t>
    <phoneticPr fontId="3"/>
  </si>
  <si>
    <t>RTXT役職者名</t>
    <phoneticPr fontId="3"/>
  </si>
  <si>
    <t>氏名7P3</t>
    <phoneticPr fontId="3"/>
  </si>
  <si>
    <t>該当納税義務者の氏名名称を"～"で編集</t>
    <phoneticPr fontId="3"/>
  </si>
  <si>
    <t>氏名9P3</t>
    <phoneticPr fontId="3"/>
  </si>
  <si>
    <t>氏名7P3_右</t>
    <phoneticPr fontId="3"/>
  </si>
  <si>
    <t>氏名9P3_右</t>
    <phoneticPr fontId="3"/>
  </si>
  <si>
    <t>氏名7P2_右</t>
    <phoneticPr fontId="3"/>
  </si>
  <si>
    <t>氏名9P2_右</t>
    <phoneticPr fontId="3"/>
  </si>
  <si>
    <t>氏名7P1_右</t>
    <phoneticPr fontId="3"/>
  </si>
  <si>
    <t>該当納税義務者の氏名名称を"～△様△（義務者氏名様分）"で編集。</t>
    <phoneticPr fontId="3"/>
  </si>
  <si>
    <t>氏名9P1_右</t>
    <phoneticPr fontId="3"/>
  </si>
  <si>
    <t>識別区分</t>
    <phoneticPr fontId="3"/>
  </si>
  <si>
    <t>事業年度_至</t>
    <phoneticPr fontId="3"/>
  </si>
  <si>
    <t>確認番号</t>
    <phoneticPr fontId="3"/>
  </si>
  <si>
    <t>延滞金</t>
    <phoneticPr fontId="3"/>
  </si>
  <si>
    <t>期別コード</t>
    <phoneticPr fontId="3"/>
  </si>
  <si>
    <t>調定区分</t>
    <phoneticPr fontId="3"/>
  </si>
  <si>
    <t>通知書番号</t>
    <phoneticPr fontId="3"/>
  </si>
  <si>
    <t>税目コード</t>
    <phoneticPr fontId="3"/>
  </si>
  <si>
    <t>2段目 C/D2桁目</t>
    <phoneticPr fontId="3"/>
  </si>
  <si>
    <t>ＯＣＲ201</t>
    <phoneticPr fontId="3"/>
  </si>
  <si>
    <t>2段目 C/D1桁目</t>
    <phoneticPr fontId="3"/>
  </si>
  <si>
    <t>ＯＣＲ200</t>
    <phoneticPr fontId="3"/>
  </si>
  <si>
    <t>課税年度3桁目（和暦変換）</t>
    <phoneticPr fontId="3"/>
  </si>
  <si>
    <t>ＯＣＲ138</t>
    <phoneticPr fontId="3"/>
  </si>
  <si>
    <t>課税年度2桁目（和暦変換）</t>
    <phoneticPr fontId="3"/>
  </si>
  <si>
    <t>課税年度1桁目（和暦変換）</t>
    <phoneticPr fontId="3"/>
  </si>
  <si>
    <t>帳票ＩＤ2桁目</t>
    <phoneticPr fontId="3"/>
  </si>
  <si>
    <t>帳票ＩＤ1桁目</t>
    <phoneticPr fontId="3"/>
  </si>
  <si>
    <t>税目・料金番号3桁目</t>
    <phoneticPr fontId="3"/>
  </si>
  <si>
    <t>税目・料金番号2桁目</t>
    <phoneticPr fontId="3"/>
  </si>
  <si>
    <t>税目・料金番号1桁目</t>
    <phoneticPr fontId="3"/>
  </si>
  <si>
    <t>印紙税区分</t>
    <phoneticPr fontId="3"/>
  </si>
  <si>
    <t>収納機関ID2桁目</t>
    <phoneticPr fontId="3"/>
  </si>
  <si>
    <t>収納機関ID1桁目</t>
    <phoneticPr fontId="3"/>
  </si>
  <si>
    <t>払込手数料負担区分</t>
    <phoneticPr fontId="3"/>
  </si>
  <si>
    <t>払込額2桁目（納付額計）</t>
    <phoneticPr fontId="3"/>
  </si>
  <si>
    <t>払込額1桁目（納付額計）</t>
    <phoneticPr fontId="3"/>
  </si>
  <si>
    <t>ＯＣＲ113</t>
    <phoneticPr fontId="3"/>
  </si>
  <si>
    <t>加入者口座番号11桁目</t>
    <phoneticPr fontId="3"/>
  </si>
  <si>
    <t>ＯＣＲ112</t>
    <phoneticPr fontId="3"/>
  </si>
  <si>
    <t>加入者口座番号10桁目</t>
    <phoneticPr fontId="3"/>
  </si>
  <si>
    <t>ＯＣＲ111</t>
    <phoneticPr fontId="3"/>
  </si>
  <si>
    <t>加入者口座番号9桁目</t>
    <phoneticPr fontId="3"/>
  </si>
  <si>
    <t>ＯＣＲ110</t>
    <phoneticPr fontId="3"/>
  </si>
  <si>
    <t>加入者口座番号8桁目</t>
    <phoneticPr fontId="3"/>
  </si>
  <si>
    <t>ＯＣＲ109</t>
    <phoneticPr fontId="3"/>
  </si>
  <si>
    <t>加入者口座番号7桁目</t>
    <phoneticPr fontId="3"/>
  </si>
  <si>
    <t>ＯＣＲ108</t>
    <phoneticPr fontId="3"/>
  </si>
  <si>
    <t>加入者口座番号6桁目</t>
    <phoneticPr fontId="3"/>
  </si>
  <si>
    <t>ＯＣＲ107</t>
    <phoneticPr fontId="3"/>
  </si>
  <si>
    <t>加入者口座番号5桁目</t>
    <phoneticPr fontId="3"/>
  </si>
  <si>
    <t>ＯＣＲ106</t>
    <phoneticPr fontId="3"/>
  </si>
  <si>
    <t>加入者口座番号4桁目</t>
    <phoneticPr fontId="3"/>
  </si>
  <si>
    <t>ＯＣＲ105</t>
    <phoneticPr fontId="3"/>
  </si>
  <si>
    <t>加入者口座番号3桁目</t>
    <phoneticPr fontId="3"/>
  </si>
  <si>
    <t>ＯＣＲ104</t>
    <phoneticPr fontId="3"/>
  </si>
  <si>
    <t>加入者口座番号2桁目</t>
    <phoneticPr fontId="3"/>
  </si>
  <si>
    <t>ＯＣＲ103</t>
    <phoneticPr fontId="3"/>
  </si>
  <si>
    <t>加入者口座番号1桁目</t>
    <phoneticPr fontId="3"/>
  </si>
  <si>
    <t>ＯＣＲ102</t>
    <phoneticPr fontId="3"/>
  </si>
  <si>
    <t>１行目チェックデジットの２桁目</t>
    <phoneticPr fontId="3"/>
  </si>
  <si>
    <t>ＯＣＲ101</t>
    <phoneticPr fontId="3"/>
  </si>
  <si>
    <t>１行目チェックデジットの１桁目</t>
    <phoneticPr fontId="3"/>
  </si>
  <si>
    <t>ＯＣＲ100</t>
    <phoneticPr fontId="3"/>
  </si>
  <si>
    <t>電話番号3</t>
    <phoneticPr fontId="3"/>
  </si>
  <si>
    <t>郵便番号2</t>
    <phoneticPr fontId="3"/>
  </si>
  <si>
    <t>XXX-XXXXXXXX</t>
    <phoneticPr fontId="3"/>
  </si>
  <si>
    <t>郵便番号</t>
    <phoneticPr fontId="3"/>
  </si>
  <si>
    <t>通知書番号_左</t>
    <rPh sb="6" eb="7">
      <t>ヒダリ</t>
    </rPh>
    <phoneticPr fontId="3"/>
  </si>
  <si>
    <t>通知書番号_右</t>
    <rPh sb="6" eb="7">
      <t>ミギ</t>
    </rPh>
    <phoneticPr fontId="3"/>
  </si>
  <si>
    <t>通知書番号_中</t>
    <phoneticPr fontId="3"/>
  </si>
  <si>
    <t>車輌番号_左</t>
    <phoneticPr fontId="3"/>
  </si>
  <si>
    <t>車輌番号_右</t>
    <phoneticPr fontId="3"/>
  </si>
  <si>
    <t>車輌標識番号</t>
    <phoneticPr fontId="3"/>
  </si>
  <si>
    <t>車輌番号_中</t>
    <phoneticPr fontId="3"/>
  </si>
  <si>
    <t>車輌番号</t>
    <phoneticPr fontId="3"/>
  </si>
  <si>
    <t>車種3</t>
    <phoneticPr fontId="3"/>
  </si>
  <si>
    <t>超過時制限2</t>
    <phoneticPr fontId="3"/>
  </si>
  <si>
    <t>超過時制限1</t>
    <phoneticPr fontId="3"/>
  </si>
  <si>
    <t>調定区分コード_左</t>
    <phoneticPr fontId="3"/>
  </si>
  <si>
    <t>調定区分コード_右</t>
    <phoneticPr fontId="3"/>
  </si>
  <si>
    <t>調定区分コード_中</t>
    <phoneticPr fontId="3"/>
  </si>
  <si>
    <t>相当年度を和暦変換
（例：‘平成２５年度’）</t>
    <phoneticPr fontId="3"/>
  </si>
  <si>
    <t>N</t>
    <phoneticPr fontId="3"/>
  </si>
  <si>
    <t>課税年度名称_左</t>
    <phoneticPr fontId="3"/>
  </si>
  <si>
    <t>課税年度名称_左と同等値</t>
    <phoneticPr fontId="3"/>
  </si>
  <si>
    <t>課税年度名称_中</t>
    <phoneticPr fontId="3"/>
  </si>
  <si>
    <t>X</t>
    <phoneticPr fontId="3"/>
  </si>
  <si>
    <t>課税年度_左</t>
    <phoneticPr fontId="3"/>
  </si>
  <si>
    <t>年度を出力</t>
    <phoneticPr fontId="3"/>
  </si>
  <si>
    <t>課税年度_右</t>
    <phoneticPr fontId="3"/>
  </si>
  <si>
    <t>課税年度_中</t>
    <phoneticPr fontId="3"/>
  </si>
  <si>
    <t>納期限見出_左</t>
    <phoneticPr fontId="3"/>
  </si>
  <si>
    <t>納期限見出しを出力
例）指定納付期限、納期限</t>
    <phoneticPr fontId="3"/>
  </si>
  <si>
    <t>納期限見出_中</t>
    <phoneticPr fontId="3"/>
  </si>
  <si>
    <t>納期限_左</t>
    <phoneticPr fontId="3"/>
  </si>
  <si>
    <t>納期限_中</t>
    <phoneticPr fontId="3"/>
  </si>
  <si>
    <t>納期限日を和暦日付で格納
（例："平成２４年　５月３１日"）</t>
    <phoneticPr fontId="3"/>
  </si>
  <si>
    <t>納期限3</t>
    <phoneticPr fontId="3"/>
  </si>
  <si>
    <t>納付額見出_中</t>
    <phoneticPr fontId="3"/>
  </si>
  <si>
    <t>合計額を印字する場合は、合計額。印字しない場合は、納付額を編集</t>
    <phoneticPr fontId="3"/>
  </si>
  <si>
    <t>納付額見出</t>
    <phoneticPr fontId="3"/>
  </si>
  <si>
    <t>ZZ,ZZZ,ZZZ,ZZ9</t>
    <phoneticPr fontId="3"/>
  </si>
  <si>
    <t>納付額_左</t>
    <phoneticPr fontId="3"/>
  </si>
  <si>
    <t>納付額_中</t>
    <phoneticPr fontId="3"/>
  </si>
  <si>
    <t>&lt;右記項目名&lt;&gt;"" の場合&gt;
  そのままセット
&lt;上記以外の場合&gt;
  "********************"をセット</t>
    <phoneticPr fontId="3"/>
  </si>
  <si>
    <t>納付番号</t>
    <phoneticPr fontId="3"/>
  </si>
  <si>
    <t>&lt;右記項目名&lt;&gt;"" の場合&gt;
  そのままセット
&lt;上記以外の場合&gt;
  "***"をセット</t>
    <phoneticPr fontId="3"/>
  </si>
  <si>
    <t>納付区分</t>
    <phoneticPr fontId="3"/>
  </si>
  <si>
    <t>本税（保険料）を出力形式のように編集</t>
    <phoneticPr fontId="3"/>
  </si>
  <si>
    <t>税額</t>
    <phoneticPr fontId="3"/>
  </si>
  <si>
    <t>税目名称_左</t>
    <phoneticPr fontId="3"/>
  </si>
  <si>
    <t>税目名称_中</t>
    <phoneticPr fontId="3"/>
  </si>
  <si>
    <t>税目コード_左</t>
    <phoneticPr fontId="3"/>
  </si>
  <si>
    <t>税目コード_右</t>
    <phoneticPr fontId="3"/>
  </si>
  <si>
    <t>税目コード_中</t>
    <phoneticPr fontId="3"/>
  </si>
  <si>
    <t>&lt;右記項目名&lt;&gt;"" の場合&gt;
  そのままセット
&lt;上記以外の場合&gt;
  "******"をセット</t>
    <phoneticPr fontId="3"/>
  </si>
  <si>
    <t>相当年度_左</t>
    <phoneticPr fontId="3"/>
  </si>
  <si>
    <t>相当年度_右</t>
    <phoneticPr fontId="3"/>
  </si>
  <si>
    <t>相当年度_中</t>
    <phoneticPr fontId="3"/>
  </si>
  <si>
    <t>目視文字22</t>
    <phoneticPr fontId="3"/>
  </si>
  <si>
    <t>目視文字21</t>
    <phoneticPr fontId="3"/>
  </si>
  <si>
    <t>発布年月日を和暦日付で格納
（例："平成２４年　５月３１日"）</t>
    <phoneticPr fontId="3"/>
  </si>
  <si>
    <t>発布年月日3</t>
    <phoneticPr fontId="3"/>
  </si>
  <si>
    <t>無効5</t>
    <phoneticPr fontId="3"/>
  </si>
  <si>
    <t>無効3</t>
    <phoneticPr fontId="3"/>
  </si>
  <si>
    <t>無効2</t>
    <phoneticPr fontId="3"/>
  </si>
  <si>
    <t>＜p_z未納有無がNULL以外または、p_oTC車輌.車種コードの分類コード1が’1’ 過去(5年分遡る)に未納がある場合も同様に以下を設定する＞</t>
    <phoneticPr fontId="3"/>
  </si>
  <si>
    <t>無効1</t>
    <phoneticPr fontId="3"/>
  </si>
  <si>
    <t>該当納税義務者（納管人等考慮）の氏名名称を"～△様"で編集</t>
    <phoneticPr fontId="3"/>
  </si>
  <si>
    <t>氏名9P_左</t>
    <phoneticPr fontId="3"/>
  </si>
  <si>
    <t>氏名9P2_中</t>
    <phoneticPr fontId="3"/>
  </si>
  <si>
    <t>氏名9P2</t>
    <phoneticPr fontId="3"/>
  </si>
  <si>
    <t>氏名9P1_中</t>
    <phoneticPr fontId="3"/>
  </si>
  <si>
    <t>氏名9P1</t>
    <phoneticPr fontId="3"/>
  </si>
  <si>
    <t>氏名7P_左</t>
    <phoneticPr fontId="3"/>
  </si>
  <si>
    <t>氏名7P2_中</t>
    <phoneticPr fontId="3"/>
  </si>
  <si>
    <t>氏名7P2</t>
    <phoneticPr fontId="3"/>
  </si>
  <si>
    <t>氏名7P1_中</t>
    <phoneticPr fontId="3"/>
  </si>
  <si>
    <t>氏名7P1</t>
    <phoneticPr fontId="3"/>
  </si>
  <si>
    <t>期別コード_左</t>
    <phoneticPr fontId="3"/>
  </si>
  <si>
    <t>期別コード_右</t>
    <phoneticPr fontId="3"/>
  </si>
  <si>
    <t>期別コード_中</t>
    <phoneticPr fontId="3"/>
  </si>
  <si>
    <t>ＮＮＺ９年Ｚ９月Ｚ９日</t>
    <phoneticPr fontId="3"/>
  </si>
  <si>
    <t>有効期限</t>
    <phoneticPr fontId="3"/>
  </si>
  <si>
    <t>＜取扱有効期限　≠　NULL＞
　←’（’
＜上記以外＞
　←''</t>
    <phoneticPr fontId="3"/>
  </si>
  <si>
    <t>括弧左</t>
    <phoneticPr fontId="3"/>
  </si>
  <si>
    <t>＜取扱有効期限　≠　NULL＞
　←’）’
＜上記以外＞
　←''</t>
    <phoneticPr fontId="3"/>
  </si>
  <si>
    <t>括弧右</t>
    <phoneticPr fontId="3"/>
  </si>
  <si>
    <t>TCF_QEdit委託用問合せ先を使用し編集する。
「RTXT住所3」は「z住所１ | z住所２」で設定</t>
    <phoneticPr fontId="3"/>
  </si>
  <si>
    <t>担当課3</t>
    <phoneticPr fontId="3"/>
  </si>
  <si>
    <t>役職者肩書4</t>
    <phoneticPr fontId="3"/>
  </si>
  <si>
    <t>役職者肩書
賦課区に応じた肩書を取得する</t>
    <phoneticPr fontId="3"/>
  </si>
  <si>
    <t>役職者肩書3</t>
    <phoneticPr fontId="3"/>
  </si>
  <si>
    <t>役職者肩書2</t>
    <phoneticPr fontId="3"/>
  </si>
  <si>
    <t>役職者肩書1</t>
    <phoneticPr fontId="3"/>
  </si>
  <si>
    <t>年度</t>
    <phoneticPr fontId="3"/>
  </si>
  <si>
    <t>帳票_左</t>
    <phoneticPr fontId="3"/>
  </si>
  <si>
    <t>帳票コード</t>
    <phoneticPr fontId="3"/>
  </si>
  <si>
    <t>帳票_右</t>
    <phoneticPr fontId="3"/>
  </si>
  <si>
    <t>帳票_中</t>
    <phoneticPr fontId="3"/>
  </si>
  <si>
    <t>宛先9P7</t>
    <phoneticPr fontId="3"/>
  </si>
  <si>
    <t>宛先9P6</t>
    <phoneticPr fontId="3"/>
  </si>
  <si>
    <t>宛先9P5</t>
    <phoneticPr fontId="3"/>
  </si>
  <si>
    <t>宛先9P4</t>
    <phoneticPr fontId="3"/>
  </si>
  <si>
    <t>宛先9P3</t>
    <phoneticPr fontId="3"/>
  </si>
  <si>
    <t>宛先9P2</t>
    <phoneticPr fontId="3"/>
  </si>
  <si>
    <t>宛先9P1</t>
    <phoneticPr fontId="3"/>
  </si>
  <si>
    <t>宛先7P7</t>
    <phoneticPr fontId="3"/>
  </si>
  <si>
    <t>宛先7P6</t>
    <phoneticPr fontId="3"/>
  </si>
  <si>
    <t>宛先7P5</t>
    <phoneticPr fontId="3"/>
  </si>
  <si>
    <t>宛先7P4</t>
    <phoneticPr fontId="3"/>
  </si>
  <si>
    <t>宛先7P3</t>
    <phoneticPr fontId="3"/>
  </si>
  <si>
    <t>宛先7P2</t>
    <phoneticPr fontId="3"/>
  </si>
  <si>
    <t>宛名情報を取得しCZF_Edit窓exで宛先を設定する。</t>
    <phoneticPr fontId="3"/>
  </si>
  <si>
    <t>宛先7P1</t>
    <phoneticPr fontId="3"/>
  </si>
  <si>
    <t>問合せ先3=z電話番号１</t>
    <phoneticPr fontId="3"/>
  </si>
  <si>
    <t>問合せ先3</t>
    <phoneticPr fontId="3"/>
  </si>
  <si>
    <t>問合せ先2=z課係名称２</t>
    <phoneticPr fontId="3"/>
  </si>
  <si>
    <t>問合せ先2</t>
    <phoneticPr fontId="3"/>
  </si>
  <si>
    <t>問合せ先1=z課係名称１</t>
    <phoneticPr fontId="3"/>
  </si>
  <si>
    <t>問合せ先1</t>
    <phoneticPr fontId="3"/>
  </si>
  <si>
    <t>ZZ,ZZZ,ZZZ,ZZZ</t>
    <phoneticPr fontId="3"/>
  </si>
  <si>
    <t>合計額_左</t>
    <phoneticPr fontId="3"/>
  </si>
  <si>
    <t>合計額_中</t>
    <phoneticPr fontId="3"/>
  </si>
  <si>
    <t>'X'(固定で印字)</t>
    <phoneticPr fontId="3"/>
  </si>
  <si>
    <t>受領書ＯＣＲマーク3</t>
    <phoneticPr fontId="3"/>
  </si>
  <si>
    <t>収納機関番号</t>
    <phoneticPr fontId="3"/>
  </si>
  <si>
    <t>収納代行会社_左</t>
    <rPh sb="0" eb="2">
      <t>シュウノウ</t>
    </rPh>
    <rPh sb="2" eb="4">
      <t>ダイコウ</t>
    </rPh>
    <rPh sb="4" eb="6">
      <t>ガイシャ</t>
    </rPh>
    <rPh sb="7" eb="8">
      <t>ヒダリ</t>
    </rPh>
    <phoneticPr fontId="3"/>
  </si>
  <si>
    <t>収納代行会社_中</t>
    <rPh sb="0" eb="2">
      <t>シュウノウ</t>
    </rPh>
    <rPh sb="2" eb="4">
      <t>ダイコウ</t>
    </rPh>
    <rPh sb="4" eb="6">
      <t>ガイシャ</t>
    </rPh>
    <rPh sb="7" eb="8">
      <t>チュウ</t>
    </rPh>
    <phoneticPr fontId="3"/>
  </si>
  <si>
    <t>印字指定期限見出_下_左</t>
    <rPh sb="0" eb="2">
      <t>インジ</t>
    </rPh>
    <rPh sb="2" eb="4">
      <t>シテイ</t>
    </rPh>
    <rPh sb="4" eb="6">
      <t>キゲン</t>
    </rPh>
    <rPh sb="6" eb="7">
      <t>ミ</t>
    </rPh>
    <rPh sb="7" eb="8">
      <t>デ</t>
    </rPh>
    <rPh sb="9" eb="10">
      <t>シタ</t>
    </rPh>
    <rPh sb="11" eb="12">
      <t>ヒダリ</t>
    </rPh>
    <phoneticPr fontId="3"/>
  </si>
  <si>
    <t>印字指定期限見出_上_左</t>
    <rPh sb="0" eb="2">
      <t>インジ</t>
    </rPh>
    <rPh sb="2" eb="4">
      <t>シテイ</t>
    </rPh>
    <rPh sb="4" eb="6">
      <t>キゲン</t>
    </rPh>
    <rPh sb="6" eb="7">
      <t>ミ</t>
    </rPh>
    <rPh sb="7" eb="8">
      <t>デ</t>
    </rPh>
    <rPh sb="9" eb="10">
      <t>ウエ</t>
    </rPh>
    <rPh sb="11" eb="12">
      <t>ヒダリ</t>
    </rPh>
    <phoneticPr fontId="3"/>
  </si>
  <si>
    <t>区コード_左</t>
    <rPh sb="0" eb="1">
      <t>ク</t>
    </rPh>
    <rPh sb="5" eb="6">
      <t>ヒダリ</t>
    </rPh>
    <phoneticPr fontId="3"/>
  </si>
  <si>
    <t>区コード_右</t>
    <rPh sb="0" eb="1">
      <t>ク</t>
    </rPh>
    <rPh sb="5" eb="6">
      <t>ミギ</t>
    </rPh>
    <phoneticPr fontId="3"/>
  </si>
  <si>
    <t>区コード_中</t>
    <rPh sb="0" eb="1">
      <t>ク</t>
    </rPh>
    <rPh sb="5" eb="6">
      <t>チュウ</t>
    </rPh>
    <phoneticPr fontId="3"/>
  </si>
  <si>
    <t>内線見出し3</t>
    <phoneticPr fontId="3"/>
  </si>
  <si>
    <t>内線3</t>
    <rPh sb="0" eb="2">
      <t>ナイセン</t>
    </rPh>
    <phoneticPr fontId="3"/>
  </si>
  <si>
    <t>内延滞金_左</t>
    <rPh sb="0" eb="1">
      <t>ウチ</t>
    </rPh>
    <rPh sb="1" eb="4">
      <t>エンタイキン</t>
    </rPh>
    <rPh sb="5" eb="6">
      <t>ヒダリ</t>
    </rPh>
    <phoneticPr fontId="3"/>
  </si>
  <si>
    <t>内延滞金_中</t>
    <rPh sb="0" eb="1">
      <t>ウチ</t>
    </rPh>
    <rPh sb="1" eb="4">
      <t>エンタイキン</t>
    </rPh>
    <rPh sb="5" eb="6">
      <t>チュウ</t>
    </rPh>
    <phoneticPr fontId="3"/>
  </si>
  <si>
    <t>備考_中</t>
    <rPh sb="0" eb="2">
      <t>ビコウ</t>
    </rPh>
    <rPh sb="3" eb="4">
      <t>チュウ</t>
    </rPh>
    <phoneticPr fontId="3"/>
  </si>
  <si>
    <t>備考1</t>
    <rPh sb="0" eb="2">
      <t>ビコウ</t>
    </rPh>
    <phoneticPr fontId="3"/>
  </si>
  <si>
    <t>住所</t>
    <rPh sb="0" eb="2">
      <t>ジュウショ</t>
    </rPh>
    <phoneticPr fontId="3"/>
  </si>
  <si>
    <t>バーコード</t>
    <phoneticPr fontId="3"/>
  </si>
  <si>
    <t>カスタマバーコード</t>
    <phoneticPr fontId="3"/>
  </si>
  <si>
    <t>シーケンス番号</t>
    <rPh sb="5" eb="7">
      <t>バンゴウ</t>
    </rPh>
    <phoneticPr fontId="3"/>
  </si>
  <si>
    <t>取扱有効期限</t>
    <rPh sb="0" eb="2">
      <t>トリアツカイ</t>
    </rPh>
    <rPh sb="2" eb="4">
      <t>ユウコウ</t>
    </rPh>
    <rPh sb="4" eb="6">
      <t>キゲン</t>
    </rPh>
    <phoneticPr fontId="3"/>
  </si>
  <si>
    <t>'TCRY40'納付書情報（マル公）</t>
    <phoneticPr fontId="3"/>
  </si>
  <si>
    <t>帳票ID</t>
    <rPh sb="0" eb="2">
      <t>チョウヒョウ</t>
    </rPh>
    <phoneticPr fontId="3"/>
  </si>
  <si>
    <t>件数によって桁数が変動する</t>
    <rPh sb="0" eb="2">
      <t>ケンスウ</t>
    </rPh>
    <rPh sb="6" eb="8">
      <t>ケタスウ</t>
    </rPh>
    <rPh sb="9" eb="11">
      <t>ヘンドウ</t>
    </rPh>
    <phoneticPr fontId="3"/>
  </si>
  <si>
    <t>連番</t>
    <rPh sb="0" eb="2">
      <t>レンバン</t>
    </rPh>
    <phoneticPr fontId="3"/>
  </si>
  <si>
    <t>説明</t>
    <rPh sb="0" eb="2">
      <t>セツメイ</t>
    </rPh>
    <phoneticPr fontId="3"/>
  </si>
  <si>
    <t>終了</t>
    <rPh sb="0" eb="2">
      <t>シュウリョウ</t>
    </rPh>
    <phoneticPr fontId="3"/>
  </si>
  <si>
    <t>開始</t>
    <rPh sb="0" eb="2">
      <t>カイシ</t>
    </rPh>
    <phoneticPr fontId="3"/>
  </si>
  <si>
    <t>桁数</t>
    <rPh sb="0" eb="2">
      <t>ケタスウ</t>
    </rPh>
    <phoneticPr fontId="3"/>
  </si>
  <si>
    <t>属性</t>
    <rPh sb="0" eb="2">
      <t>ゾクセイ</t>
    </rPh>
    <phoneticPr fontId="3"/>
  </si>
  <si>
    <t>データ名</t>
    <rPh sb="3" eb="4">
      <t>メイ</t>
    </rPh>
    <phoneticPr fontId="3"/>
  </si>
  <si>
    <t>レベル</t>
    <phoneticPr fontId="3"/>
  </si>
  <si>
    <t>外部委託用に納税通知書の出力を行う</t>
    <rPh sb="0" eb="2">
      <t>ガイブ</t>
    </rPh>
    <rPh sb="2" eb="4">
      <t>イタク</t>
    </rPh>
    <rPh sb="4" eb="5">
      <t>ヨウ</t>
    </rPh>
    <rPh sb="6" eb="8">
      <t>ノウゼイ</t>
    </rPh>
    <rPh sb="8" eb="10">
      <t>ツウチ</t>
    </rPh>
    <rPh sb="10" eb="11">
      <t>ショ</t>
    </rPh>
    <rPh sb="12" eb="14">
      <t>シュツリョク</t>
    </rPh>
    <rPh sb="15" eb="16">
      <t>オコナ</t>
    </rPh>
    <phoneticPr fontId="3"/>
  </si>
  <si>
    <t>概要</t>
    <rPh sb="0" eb="2">
      <t>ガイヨウ</t>
    </rPh>
    <phoneticPr fontId="3"/>
  </si>
  <si>
    <t>ファイル長</t>
    <rPh sb="4" eb="5">
      <t>チョウ</t>
    </rPh>
    <phoneticPr fontId="3"/>
  </si>
  <si>
    <t>JIPS(E),JIS,SJIS  (パラメータ種別J009で決定)</t>
    <rPh sb="24" eb="26">
      <t>シュベツ</t>
    </rPh>
    <rPh sb="31" eb="33">
      <t>ケッテイ</t>
    </rPh>
    <phoneticPr fontId="3"/>
  </si>
  <si>
    <t>文字コード</t>
    <rPh sb="0" eb="2">
      <t>モジ</t>
    </rPh>
    <phoneticPr fontId="3"/>
  </si>
  <si>
    <t>TC一般分外部委託通知書</t>
    <rPh sb="2" eb="4">
      <t>イッパン</t>
    </rPh>
    <phoneticPr fontId="3"/>
  </si>
  <si>
    <t>ファイル名</t>
    <rPh sb="4" eb="5">
      <t>メイ</t>
    </rPh>
    <phoneticPr fontId="3"/>
  </si>
  <si>
    <t>ＴＣ外部委託通知書.cma</t>
    <rPh sb="2" eb="4">
      <t>ガイブ</t>
    </rPh>
    <rPh sb="4" eb="6">
      <t>イタク</t>
    </rPh>
    <rPh sb="6" eb="8">
      <t>ツウチ</t>
    </rPh>
    <rPh sb="8" eb="9">
      <t>ショ</t>
    </rPh>
    <phoneticPr fontId="3"/>
  </si>
  <si>
    <t>共通エリア名</t>
    <rPh sb="0" eb="2">
      <t>キョウツウ</t>
    </rPh>
    <rPh sb="5" eb="6">
      <t>メイ</t>
    </rPh>
    <phoneticPr fontId="3"/>
  </si>
  <si>
    <t>TC外部委託用通知書（マル公）</t>
    <rPh sb="2" eb="4">
      <t>ガイブ</t>
    </rPh>
    <rPh sb="4" eb="6">
      <t>イタク</t>
    </rPh>
    <rPh sb="6" eb="7">
      <t>ヨウ</t>
    </rPh>
    <rPh sb="7" eb="9">
      <t>ツウチ</t>
    </rPh>
    <rPh sb="9" eb="10">
      <t>ショ</t>
    </rPh>
    <rPh sb="13" eb="14">
      <t>コウ</t>
    </rPh>
    <phoneticPr fontId="3"/>
  </si>
  <si>
    <t>ファイルID</t>
    <phoneticPr fontId="3"/>
  </si>
  <si>
    <t>TC：軽自動車税サブシステム</t>
    <phoneticPr fontId="3"/>
  </si>
  <si>
    <t>サブシステム</t>
    <phoneticPr fontId="3"/>
  </si>
  <si>
    <t>軽自動車税Ｔ</t>
    <rPh sb="0" eb="1">
      <t>ケイ</t>
    </rPh>
    <rPh sb="1" eb="4">
      <t>ジドウシャ</t>
    </rPh>
    <rPh sb="4" eb="5">
      <t>ゼイ</t>
    </rPh>
    <phoneticPr fontId="3"/>
  </si>
  <si>
    <t>2022.11.04</t>
    <phoneticPr fontId="3"/>
  </si>
  <si>
    <t>作成修正者</t>
    <rPh sb="0" eb="2">
      <t>サクセイ</t>
    </rPh>
    <rPh sb="2" eb="4">
      <t>シュウセイ</t>
    </rPh>
    <rPh sb="4" eb="5">
      <t>シャ</t>
    </rPh>
    <phoneticPr fontId="3"/>
  </si>
  <si>
    <t>版</t>
    <rPh sb="0" eb="1">
      <t>ハン</t>
    </rPh>
    <phoneticPr fontId="3"/>
  </si>
  <si>
    <t>作成修正日</t>
    <rPh sb="0" eb="2">
      <t>サクセイ</t>
    </rPh>
    <rPh sb="2" eb="4">
      <t>シュウセイ</t>
    </rPh>
    <rPh sb="4" eb="5">
      <t>ビ</t>
    </rPh>
    <phoneticPr fontId="3"/>
  </si>
  <si>
    <t>外部ファイル仕様書</t>
    <rPh sb="0" eb="2">
      <t>ガイブ</t>
    </rPh>
    <rPh sb="6" eb="9">
      <t>シヨウショ</t>
    </rPh>
    <phoneticPr fontId="3"/>
  </si>
  <si>
    <t>別紙１－３</t>
    <rPh sb="0" eb="2">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</si>
</sst>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12"/>
      <name val="ＭＳ ゴシック"/>
      <family val="3"/>
      <charset val="128"/>
    </font>
    <font>
      <sz val="16"/>
      <name val="ＭＳ ゴシック"/>
      <family val="3"/>
      <charset val="128"/>
    </font>
    <font>
      <sz val="9"/>
      <color indexed="81"/>
      <name val="ＭＳ Ｐゴシック"/>
      <family val="3"/>
      <charset val="128"/>
    </font>
  </fonts>
  <fills count="4">
    <fill>
      <patternFill patternType="none"/>
    </fill>
    <fill>
      <patternFill patternType="gray125"/>
    </fill>
    <fill>
      <patternFill patternType="solid">
        <fgColor indexed="9"/>
        <bgColor indexed="64"/>
      </patternFill>
    </fill>
    <fill>
      <patternFill patternType="solid">
        <fgColor indexed="31"/>
        <bgColor indexed="64"/>
      </patternFill>
    </fill>
  </fills>
  <borders count="1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bottom/>
      <diagonal/>
    </border>
    <border>
      <left style="thin">
        <color indexed="64"/>
      </left>
      <right style="thin">
        <color indexed="64"/>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cellStyleXfs>
  <cellXfs count="59">
    <xf numFmtId="0" fontId="0" fillId="0" borderId="0" xfId="0">
      <alignment vertical="center"/>
    </xf>
    <xf numFmtId="0" fontId="4" fillId="0" borderId="0" xfId="1" applyFont="1" applyAlignment="1">
      <alignment horizontal="left"/>
    </xf>
    <xf numFmtId="0" fontId="4" fillId="0" borderId="0" xfId="1" applyFont="1" applyAlignment="1">
      <alignment horizontal="left" wrapText="1"/>
    </xf>
    <xf numFmtId="0" fontId="4" fillId="0" borderId="0" xfId="1" applyFont="1" applyAlignment="1" applyProtection="1">
      <alignment horizontal="left" vertical="top" wrapText="1"/>
      <protection locked="0"/>
    </xf>
    <xf numFmtId="0" fontId="4" fillId="0" borderId="0" xfId="1" applyFont="1" applyAlignment="1" applyProtection="1">
      <alignment horizontal="left" vertical="top"/>
      <protection locked="0"/>
    </xf>
    <xf numFmtId="0" fontId="4" fillId="0" borderId="10" xfId="1" applyFont="1" applyBorder="1" applyAlignment="1">
      <alignment horizontal="left" vertical="top" wrapText="1"/>
    </xf>
    <xf numFmtId="0" fontId="4" fillId="0" borderId="9" xfId="1" applyFont="1" applyBorder="1" applyAlignment="1" applyProtection="1">
      <alignment horizontal="left" vertical="top" wrapText="1"/>
      <protection locked="0"/>
    </xf>
    <xf numFmtId="0" fontId="4" fillId="0" borderId="11" xfId="1" applyFont="1" applyBorder="1" applyAlignment="1" applyProtection="1">
      <alignment horizontal="left" vertical="top" wrapText="1"/>
      <protection locked="0"/>
    </xf>
    <xf numFmtId="0" fontId="4" fillId="0" borderId="10" xfId="1" applyFont="1" applyBorder="1" applyAlignment="1" applyProtection="1">
      <alignment horizontal="right" vertical="center" wrapText="1"/>
      <protection locked="0"/>
    </xf>
    <xf numFmtId="0" fontId="4" fillId="0" borderId="11" xfId="1" applyFont="1" applyBorder="1" applyAlignment="1" applyProtection="1">
      <alignment horizontal="left" vertical="center" wrapText="1"/>
      <protection locked="0"/>
    </xf>
    <xf numFmtId="0" fontId="4" fillId="0" borderId="11" xfId="1" applyFont="1" applyBorder="1" applyAlignment="1" applyProtection="1">
      <alignment horizontal="right" vertical="center"/>
      <protection locked="0"/>
    </xf>
    <xf numFmtId="0" fontId="4" fillId="0" borderId="10" xfId="1" applyFont="1" applyBorder="1" applyAlignment="1" applyProtection="1">
      <alignment horizontal="right" vertical="center"/>
      <protection locked="0"/>
    </xf>
    <xf numFmtId="0" fontId="4" fillId="2" borderId="0" xfId="1" applyFont="1" applyFill="1" applyAlignment="1">
      <alignment horizontal="left" vertical="center"/>
    </xf>
    <xf numFmtId="0" fontId="4" fillId="2" borderId="10" xfId="1" applyFont="1" applyFill="1" applyBorder="1" applyAlignment="1">
      <alignment horizontal="left" vertical="top" wrapText="1"/>
    </xf>
    <xf numFmtId="0" fontId="4" fillId="2" borderId="9" xfId="1" applyFont="1" applyFill="1" applyBorder="1" applyAlignment="1" applyProtection="1">
      <alignment horizontal="left" vertical="top" wrapText="1"/>
      <protection locked="0"/>
    </xf>
    <xf numFmtId="0" fontId="4" fillId="2" borderId="11" xfId="1" applyFont="1" applyFill="1" applyBorder="1" applyAlignment="1" applyProtection="1">
      <alignment horizontal="left" vertical="top" wrapText="1"/>
      <protection locked="0"/>
    </xf>
    <xf numFmtId="0" fontId="4" fillId="0" borderId="7" xfId="1" applyFont="1" applyBorder="1" applyAlignment="1" applyProtection="1">
      <alignment horizontal="right" vertical="center" wrapText="1"/>
      <protection locked="0"/>
    </xf>
    <xf numFmtId="0" fontId="4" fillId="2" borderId="10" xfId="1" applyFont="1" applyFill="1" applyBorder="1" applyAlignment="1" applyProtection="1">
      <alignment horizontal="right" vertical="center" wrapText="1"/>
      <protection locked="0"/>
    </xf>
    <xf numFmtId="0" fontId="4" fillId="2" borderId="11" xfId="1" applyFont="1" applyFill="1" applyBorder="1" applyAlignment="1" applyProtection="1">
      <alignment horizontal="left" vertical="center" wrapText="1"/>
      <protection locked="0"/>
    </xf>
    <xf numFmtId="0" fontId="4" fillId="2" borderId="11" xfId="1" applyFont="1" applyFill="1" applyBorder="1" applyAlignment="1" applyProtection="1">
      <alignment horizontal="right" vertical="center"/>
      <protection locked="0"/>
    </xf>
    <xf numFmtId="0" fontId="4" fillId="0" borderId="7" xfId="1" applyFont="1" applyBorder="1" applyAlignment="1" applyProtection="1">
      <alignment horizontal="right" vertical="center"/>
      <protection locked="0"/>
    </xf>
    <xf numFmtId="0" fontId="4" fillId="0" borderId="0" xfId="1" applyFont="1" applyAlignment="1">
      <alignment horizontal="left" vertical="center"/>
    </xf>
    <xf numFmtId="0" fontId="4" fillId="0" borderId="11" xfId="1" quotePrefix="1" applyFont="1" applyBorder="1" applyAlignment="1" applyProtection="1">
      <alignment horizontal="left" vertical="top" wrapText="1"/>
      <protection locked="0"/>
    </xf>
    <xf numFmtId="0" fontId="1" fillId="0" borderId="9" xfId="1" applyBorder="1" applyAlignment="1">
      <alignment vertical="top"/>
    </xf>
    <xf numFmtId="0" fontId="4" fillId="0" borderId="7" xfId="1" applyFont="1" applyBorder="1" applyAlignment="1">
      <alignment horizontal="left" vertical="top" wrapText="1"/>
    </xf>
    <xf numFmtId="0" fontId="4" fillId="0" borderId="8" xfId="1" applyFont="1" applyBorder="1" applyAlignment="1" applyProtection="1">
      <alignment horizontal="right" vertical="center"/>
      <protection locked="0"/>
    </xf>
    <xf numFmtId="0" fontId="4" fillId="0" borderId="8" xfId="1" applyFont="1" applyBorder="1" applyAlignment="1" applyProtection="1">
      <alignment horizontal="left" vertical="center" wrapText="1"/>
      <protection locked="0"/>
    </xf>
    <xf numFmtId="0" fontId="4" fillId="0" borderId="13" xfId="1" applyFont="1" applyBorder="1" applyAlignment="1">
      <alignment horizontal="left" vertical="top" wrapText="1"/>
    </xf>
    <xf numFmtId="0" fontId="4" fillId="0" borderId="14" xfId="1" applyFont="1" applyBorder="1" applyAlignment="1" applyProtection="1">
      <alignment horizontal="left" vertical="top" wrapText="1"/>
      <protection locked="0"/>
    </xf>
    <xf numFmtId="0" fontId="4" fillId="0" borderId="15" xfId="1" applyFont="1" applyBorder="1" applyAlignment="1" applyProtection="1">
      <alignment horizontal="left" vertical="top" wrapText="1"/>
      <protection locked="0"/>
    </xf>
    <xf numFmtId="0" fontId="4" fillId="0" borderId="13" xfId="1" applyFont="1" applyBorder="1" applyAlignment="1" applyProtection="1">
      <alignment horizontal="right" vertical="center" wrapText="1"/>
      <protection locked="0"/>
    </xf>
    <xf numFmtId="0" fontId="4" fillId="0" borderId="15" xfId="1" applyFont="1" applyBorder="1" applyAlignment="1" applyProtection="1">
      <alignment horizontal="left" vertical="center" wrapText="1"/>
      <protection locked="0"/>
    </xf>
    <xf numFmtId="0" fontId="4" fillId="0" borderId="15" xfId="1" applyFont="1" applyBorder="1" applyAlignment="1" applyProtection="1">
      <alignment horizontal="right" vertical="center"/>
      <protection locked="0"/>
    </xf>
    <xf numFmtId="0" fontId="4" fillId="0" borderId="13" xfId="1" applyFont="1" applyBorder="1" applyAlignment="1" applyProtection="1">
      <alignment horizontal="right" vertical="center"/>
      <protection locked="0"/>
    </xf>
    <xf numFmtId="0" fontId="4" fillId="3" borderId="4" xfId="1" applyFont="1" applyFill="1" applyBorder="1" applyAlignment="1">
      <alignment horizontal="left" vertical="center" wrapText="1"/>
    </xf>
    <xf numFmtId="0" fontId="4" fillId="3" borderId="6" xfId="1" applyFont="1" applyFill="1" applyBorder="1" applyAlignment="1" applyProtection="1">
      <alignment horizontal="left" vertical="center" wrapText="1"/>
      <protection locked="0"/>
    </xf>
    <xf numFmtId="0" fontId="4" fillId="3" borderId="5" xfId="1" applyFont="1" applyFill="1" applyBorder="1" applyAlignment="1" applyProtection="1">
      <alignment horizontal="left" vertical="center" wrapText="1"/>
      <protection locked="0"/>
    </xf>
    <xf numFmtId="0" fontId="4" fillId="3" borderId="4" xfId="1" applyFont="1" applyFill="1" applyBorder="1" applyAlignment="1" applyProtection="1">
      <alignment horizontal="left" vertical="center" wrapText="1"/>
      <protection locked="0"/>
    </xf>
    <xf numFmtId="0" fontId="4" fillId="3" borderId="5" xfId="1" applyFont="1" applyFill="1" applyBorder="1" applyAlignment="1" applyProtection="1">
      <alignment horizontal="left" vertical="center" wrapText="1"/>
      <protection locked="0"/>
    </xf>
    <xf numFmtId="0" fontId="4" fillId="3" borderId="5" xfId="1" applyFont="1" applyFill="1" applyBorder="1" applyAlignment="1" applyProtection="1">
      <alignment horizontal="left" vertical="center"/>
      <protection locked="0"/>
    </xf>
    <xf numFmtId="0" fontId="4" fillId="3" borderId="4" xfId="1" applyFont="1" applyFill="1" applyBorder="1" applyAlignment="1" applyProtection="1">
      <alignment horizontal="left" vertical="center"/>
      <protection locked="0"/>
    </xf>
    <xf numFmtId="0" fontId="4" fillId="0" borderId="16" xfId="1" applyFont="1" applyBorder="1" applyAlignment="1" applyProtection="1">
      <alignment horizontal="left" vertical="top"/>
      <protection locked="0"/>
    </xf>
    <xf numFmtId="0" fontId="4" fillId="3" borderId="16" xfId="1" applyFont="1" applyFill="1" applyBorder="1" applyAlignment="1" applyProtection="1">
      <alignment horizontal="left" vertical="top"/>
      <protection locked="0"/>
    </xf>
    <xf numFmtId="0" fontId="4" fillId="0" borderId="17" xfId="1" applyFont="1" applyBorder="1" applyAlignment="1" applyProtection="1">
      <alignment horizontal="left" vertical="top"/>
      <protection locked="0"/>
    </xf>
    <xf numFmtId="0" fontId="4" fillId="3" borderId="17" xfId="1" applyFont="1" applyFill="1" applyBorder="1" applyAlignment="1" applyProtection="1">
      <alignment horizontal="left" vertical="top"/>
      <protection locked="0"/>
    </xf>
    <xf numFmtId="0" fontId="4" fillId="0" borderId="18" xfId="1" applyFont="1" applyBorder="1" applyAlignment="1" applyProtection="1">
      <alignment horizontal="left" vertical="top"/>
      <protection locked="0"/>
    </xf>
    <xf numFmtId="0" fontId="4" fillId="3" borderId="18" xfId="1" applyFont="1" applyFill="1" applyBorder="1" applyAlignment="1" applyProtection="1">
      <alignment horizontal="left" vertical="top"/>
      <protection locked="0"/>
    </xf>
    <xf numFmtId="0" fontId="4" fillId="0" borderId="3" xfId="1" applyFont="1" applyBorder="1" applyAlignment="1" applyProtection="1">
      <alignment horizontal="left" vertical="top" wrapText="1"/>
      <protection locked="0"/>
    </xf>
    <xf numFmtId="0" fontId="4" fillId="0" borderId="1" xfId="1" applyFont="1" applyBorder="1" applyAlignment="1" applyProtection="1">
      <alignment horizontal="left" vertical="top" wrapText="1"/>
      <protection locked="0"/>
    </xf>
    <xf numFmtId="0" fontId="4" fillId="3" borderId="18" xfId="1" applyFont="1" applyFill="1" applyBorder="1" applyAlignment="1" applyProtection="1">
      <alignment horizontal="left" vertical="top" wrapText="1"/>
      <protection locked="0"/>
    </xf>
    <xf numFmtId="0" fontId="4" fillId="0" borderId="3" xfId="1" applyFont="1" applyBorder="1" applyAlignment="1" applyProtection="1">
      <alignment horizontal="left" vertical="top"/>
      <protection locked="0"/>
    </xf>
    <xf numFmtId="0" fontId="4" fillId="0" borderId="2" xfId="1" applyFont="1" applyBorder="1" applyAlignment="1" applyProtection="1">
      <alignment horizontal="left" vertical="top"/>
      <protection locked="0"/>
    </xf>
    <xf numFmtId="0" fontId="4" fillId="0" borderId="1" xfId="1" applyFont="1" applyBorder="1" applyAlignment="1" applyProtection="1">
      <alignment horizontal="left" vertical="top"/>
      <protection locked="0"/>
    </xf>
    <xf numFmtId="0" fontId="5" fillId="0" borderId="16" xfId="1" applyFont="1" applyBorder="1" applyAlignment="1">
      <alignment horizontal="center" vertical="center" wrapText="1"/>
    </xf>
    <xf numFmtId="2" fontId="5" fillId="0" borderId="18" xfId="1" applyNumberFormat="1" applyFont="1" applyBorder="1" applyAlignment="1" applyProtection="1">
      <alignment horizontal="center" vertical="center" wrapText="1"/>
      <protection locked="0"/>
    </xf>
    <xf numFmtId="0" fontId="5" fillId="0" borderId="18" xfId="1" applyFont="1" applyBorder="1" applyAlignment="1" applyProtection="1">
      <alignment horizontal="center" vertical="center" wrapText="1"/>
      <protection locked="0"/>
    </xf>
    <xf numFmtId="0" fontId="6" fillId="3" borderId="18" xfId="1" applyFont="1" applyFill="1" applyBorder="1" applyAlignment="1" applyProtection="1">
      <alignment horizontal="center" vertical="center"/>
      <protection locked="0"/>
    </xf>
    <xf numFmtId="0" fontId="5" fillId="0" borderId="17" xfId="1" applyFont="1" applyBorder="1" applyAlignment="1">
      <alignment horizontal="left" vertical="center" wrapText="1"/>
    </xf>
    <xf numFmtId="0" fontId="4" fillId="0" borderId="12" xfId="1" applyFont="1" applyBorder="1" applyAlignment="1">
      <alignment horizontal="center" vertical="center" textRotation="180"/>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wan\&#38283;&#30330;&#37096;\03_&#12471;&#12473;&#12486;&#12512;&#20998;&#26512;\18_219&#8595;&#12486;&#12540;&#12502;&#12523;&#20181;&#27096;&#26360;\&#20316;&#26989;&#29992;\TB&#20767;&#21364;&#36039;&#29987;&#38598;&#3533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償却資産集計"/>
      <sheetName val="パラメータ"/>
    </sheetNames>
    <sheetDataSet>
      <sheetData sheetId="0" refreshError="1"/>
      <sheetData sheetId="1" refreshError="1">
        <row r="2">
          <cell r="B2" t="str">
            <v>数字</v>
          </cell>
          <cell r="E2" t="str">
            <v>NOT NULL</v>
          </cell>
        </row>
        <row r="3">
          <cell r="B3" t="str">
            <v>英数字</v>
          </cell>
          <cell r="E3" t="str">
            <v>NULL</v>
          </cell>
        </row>
        <row r="4">
          <cell r="B4" t="str">
            <v>日本語</v>
          </cell>
        </row>
        <row r="5">
          <cell r="B5" t="str">
            <v>半角カナ</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R232"/>
  <sheetViews>
    <sheetView tabSelected="1" view="pageBreakPreview" topLeftCell="A67" zoomScaleNormal="100" zoomScaleSheetLayoutView="100" workbookViewId="0">
      <selection activeCell="K71" sqref="K71:K72"/>
    </sheetView>
  </sheetViews>
  <sheetFormatPr defaultRowHeight="13.5" x14ac:dyDescent="0.15"/>
  <cols>
    <col min="1" max="1" width="5.5" style="4" customWidth="1"/>
    <col min="2" max="2" width="6.75" style="4" customWidth="1"/>
    <col min="3" max="3" width="28.125" style="4" customWidth="1"/>
    <col min="4" max="4" width="5.25" style="3" customWidth="1"/>
    <col min="5" max="5" width="5.125" style="3" customWidth="1"/>
    <col min="6" max="6" width="5.625" style="3" customWidth="1"/>
    <col min="7" max="7" width="5.25" style="3" customWidth="1"/>
    <col min="8" max="8" width="22.375" style="3" customWidth="1"/>
    <col min="9" max="9" width="27.875" style="3" customWidth="1"/>
    <col min="10" max="10" width="24.625" style="2" customWidth="1"/>
    <col min="11" max="11" width="3.375" style="1" customWidth="1"/>
    <col min="12" max="16384" width="9" style="1"/>
  </cols>
  <sheetData>
    <row r="2" spans="1:10" ht="14.25" x14ac:dyDescent="0.15">
      <c r="A2" s="56" t="s">
        <v>337</v>
      </c>
      <c r="B2" s="56"/>
      <c r="C2" s="56"/>
      <c r="D2" s="56"/>
      <c r="E2" s="56"/>
      <c r="F2" s="56"/>
      <c r="G2" s="56"/>
      <c r="H2" s="55" t="s">
        <v>336</v>
      </c>
      <c r="I2" s="55" t="s">
        <v>335</v>
      </c>
      <c r="J2" s="57" t="s">
        <v>334</v>
      </c>
    </row>
    <row r="3" spans="1:10" ht="18" customHeight="1" x14ac:dyDescent="0.15">
      <c r="A3" s="56"/>
      <c r="B3" s="56"/>
      <c r="C3" s="56"/>
      <c r="D3" s="56"/>
      <c r="E3" s="56"/>
      <c r="F3" s="56"/>
      <c r="G3" s="56"/>
      <c r="H3" s="55" t="s">
        <v>333</v>
      </c>
      <c r="I3" s="54">
        <v>1</v>
      </c>
      <c r="J3" s="53" t="s">
        <v>332</v>
      </c>
    </row>
    <row r="4" spans="1:10" ht="10.5" customHeight="1" x14ac:dyDescent="0.15"/>
    <row r="5" spans="1:10" ht="18" customHeight="1" x14ac:dyDescent="0.15">
      <c r="A5" s="46" t="s">
        <v>331</v>
      </c>
      <c r="B5" s="46"/>
      <c r="C5" s="52" t="s">
        <v>330</v>
      </c>
      <c r="D5" s="51"/>
      <c r="E5" s="51"/>
      <c r="F5" s="51"/>
      <c r="G5" s="51"/>
      <c r="H5" s="51"/>
      <c r="I5" s="51"/>
      <c r="J5" s="50"/>
    </row>
    <row r="6" spans="1:10" ht="18" customHeight="1" x14ac:dyDescent="0.15">
      <c r="A6" s="46" t="s">
        <v>329</v>
      </c>
      <c r="B6" s="46"/>
      <c r="C6" s="52" t="s">
        <v>328</v>
      </c>
      <c r="D6" s="51"/>
      <c r="E6" s="51"/>
      <c r="F6" s="51"/>
      <c r="G6" s="50"/>
      <c r="H6" s="49" t="s">
        <v>327</v>
      </c>
      <c r="I6" s="48" t="s">
        <v>326</v>
      </c>
      <c r="J6" s="47"/>
    </row>
    <row r="7" spans="1:10" ht="18" customHeight="1" x14ac:dyDescent="0.15">
      <c r="A7" s="46" t="s">
        <v>325</v>
      </c>
      <c r="B7" s="46"/>
      <c r="C7" s="45" t="s">
        <v>324</v>
      </c>
      <c r="D7" s="45"/>
      <c r="E7" s="45"/>
      <c r="F7" s="45"/>
      <c r="G7" s="45"/>
      <c r="H7" s="45"/>
      <c r="I7" s="45"/>
      <c r="J7" s="45"/>
    </row>
    <row r="8" spans="1:10" ht="9" customHeight="1" x14ac:dyDescent="0.15"/>
    <row r="9" spans="1:10" ht="18" customHeight="1" x14ac:dyDescent="0.15">
      <c r="A9" s="46" t="s">
        <v>323</v>
      </c>
      <c r="B9" s="46"/>
      <c r="C9" s="45" t="s">
        <v>322</v>
      </c>
      <c r="D9" s="45"/>
      <c r="E9" s="45"/>
      <c r="F9" s="45"/>
      <c r="G9" s="45"/>
      <c r="H9" s="45"/>
      <c r="I9" s="45"/>
      <c r="J9" s="45"/>
    </row>
    <row r="10" spans="1:10" ht="18" customHeight="1" x14ac:dyDescent="0.15">
      <c r="A10" s="46" t="s">
        <v>321</v>
      </c>
      <c r="B10" s="46"/>
      <c r="C10" s="45" t="str">
        <f>CONCATENATE(MAX(G16:G10155),"Byte")</f>
        <v>4549Byte</v>
      </c>
      <c r="D10" s="45"/>
      <c r="E10" s="45"/>
      <c r="F10" s="45"/>
      <c r="G10" s="45"/>
      <c r="H10" s="45"/>
      <c r="I10" s="45"/>
      <c r="J10" s="45"/>
    </row>
    <row r="11" spans="1:10" ht="18" customHeight="1" x14ac:dyDescent="0.15"/>
    <row r="12" spans="1:10" ht="18" customHeight="1" x14ac:dyDescent="0.15">
      <c r="A12" s="44" t="s">
        <v>320</v>
      </c>
      <c r="B12" s="44"/>
      <c r="C12" s="43" t="s">
        <v>319</v>
      </c>
      <c r="D12" s="43"/>
      <c r="E12" s="43"/>
      <c r="F12" s="43"/>
      <c r="G12" s="43"/>
      <c r="H12" s="43"/>
      <c r="I12" s="43"/>
      <c r="J12" s="43"/>
    </row>
    <row r="13" spans="1:10" ht="18" customHeight="1" x14ac:dyDescent="0.15">
      <c r="A13" s="42"/>
      <c r="B13" s="42"/>
      <c r="C13" s="41"/>
      <c r="D13" s="41"/>
      <c r="E13" s="41"/>
      <c r="F13" s="41"/>
      <c r="G13" s="41"/>
      <c r="H13" s="41"/>
      <c r="I13" s="41"/>
      <c r="J13" s="41"/>
    </row>
    <row r="14" spans="1:10" ht="16.5" customHeight="1" x14ac:dyDescent="0.15"/>
    <row r="15" spans="1:10" s="21" customFormat="1" ht="18" customHeight="1" thickBot="1" x14ac:dyDescent="0.45">
      <c r="A15" s="40" t="s">
        <v>1</v>
      </c>
      <c r="B15" s="39" t="s">
        <v>318</v>
      </c>
      <c r="C15" s="38" t="s">
        <v>317</v>
      </c>
      <c r="D15" s="37" t="s">
        <v>316</v>
      </c>
      <c r="E15" s="37" t="s">
        <v>315</v>
      </c>
      <c r="F15" s="37" t="s">
        <v>314</v>
      </c>
      <c r="G15" s="37" t="s">
        <v>313</v>
      </c>
      <c r="H15" s="36" t="s">
        <v>312</v>
      </c>
      <c r="I15" s="35"/>
      <c r="J15" s="34" t="s">
        <v>0</v>
      </c>
    </row>
    <row r="16" spans="1:10" s="21" customFormat="1" ht="18" customHeight="1" thickTop="1" x14ac:dyDescent="0.4">
      <c r="A16" s="33">
        <v>1</v>
      </c>
      <c r="B16" s="32">
        <v>1</v>
      </c>
      <c r="C16" s="31" t="s">
        <v>311</v>
      </c>
      <c r="D16" s="30" t="s">
        <v>88</v>
      </c>
      <c r="E16" s="30">
        <v>6</v>
      </c>
      <c r="F16" s="30">
        <v>1</v>
      </c>
      <c r="G16" s="30">
        <f>F16+IF(D16="N",E16*2,IF(D16="M",E16*4,E16))-1</f>
        <v>6</v>
      </c>
      <c r="H16" s="29" t="s">
        <v>310</v>
      </c>
      <c r="I16" s="28"/>
      <c r="J16" s="27"/>
    </row>
    <row r="17" spans="1:10" s="21" customFormat="1" ht="18" customHeight="1" x14ac:dyDescent="0.4">
      <c r="A17" s="20">
        <v>2</v>
      </c>
      <c r="B17" s="25">
        <v>2</v>
      </c>
      <c r="C17" s="26" t="s">
        <v>309</v>
      </c>
      <c r="D17" s="16" t="s">
        <v>88</v>
      </c>
      <c r="E17" s="16">
        <v>6</v>
      </c>
      <c r="F17" s="8">
        <f>G16+1</f>
        <v>7</v>
      </c>
      <c r="G17" s="16">
        <f>F17+IF(D17="N",E17*2,IF(D17="M",E17*4,E17))-1</f>
        <v>12</v>
      </c>
      <c r="H17" s="22" t="s">
        <v>308</v>
      </c>
      <c r="I17" s="6"/>
      <c r="J17" s="24"/>
    </row>
    <row r="18" spans="1:10" s="21" customFormat="1" ht="51.75" customHeight="1" x14ac:dyDescent="0.4">
      <c r="A18" s="20">
        <v>3</v>
      </c>
      <c r="B18" s="25">
        <v>2</v>
      </c>
      <c r="C18" s="9" t="s">
        <v>307</v>
      </c>
      <c r="D18" s="16" t="s">
        <v>93</v>
      </c>
      <c r="E18" s="16">
        <v>15</v>
      </c>
      <c r="F18" s="8">
        <f>G17+1</f>
        <v>13</v>
      </c>
      <c r="G18" s="16">
        <f>F18+IF(D18="N",E18*2,IF(D18="M",E18*4,E18))-1</f>
        <v>42</v>
      </c>
      <c r="H18" s="7" t="s">
        <v>87</v>
      </c>
      <c r="I18" s="6"/>
      <c r="J18" s="24"/>
    </row>
    <row r="19" spans="1:10" s="21" customFormat="1" ht="36" customHeight="1" x14ac:dyDescent="0.4">
      <c r="A19" s="20">
        <v>4</v>
      </c>
      <c r="B19" s="25">
        <v>2</v>
      </c>
      <c r="C19" s="9" t="s">
        <v>306</v>
      </c>
      <c r="D19" s="8" t="s">
        <v>88</v>
      </c>
      <c r="E19" s="8">
        <v>26</v>
      </c>
      <c r="F19" s="8">
        <f>G18+1</f>
        <v>43</v>
      </c>
      <c r="G19" s="16">
        <f>F19+IF(D19="N",E19*2,IF(D19="M",E19*4,E19))-1</f>
        <v>68</v>
      </c>
      <c r="H19" s="7" t="s">
        <v>91</v>
      </c>
      <c r="I19" s="6"/>
      <c r="J19" s="24"/>
    </row>
    <row r="20" spans="1:10" s="21" customFormat="1" ht="18" customHeight="1" x14ac:dyDescent="0.4">
      <c r="A20" s="20">
        <v>5</v>
      </c>
      <c r="B20" s="10">
        <v>2</v>
      </c>
      <c r="C20" s="9" t="s">
        <v>305</v>
      </c>
      <c r="D20" s="8" t="s">
        <v>88</v>
      </c>
      <c r="E20" s="8">
        <v>20</v>
      </c>
      <c r="F20" s="8">
        <f>G19+1</f>
        <v>69</v>
      </c>
      <c r="G20" s="16">
        <f>F20+IF(D20="N",E20*2,IF(D20="M",E20*4,E20))-1</f>
        <v>88</v>
      </c>
      <c r="H20" s="7" t="s">
        <v>276</v>
      </c>
      <c r="I20" s="6"/>
      <c r="J20" s="5"/>
    </row>
    <row r="21" spans="1:10" s="21" customFormat="1" ht="18" customHeight="1" x14ac:dyDescent="0.4">
      <c r="A21" s="20">
        <v>6</v>
      </c>
      <c r="B21" s="10">
        <v>2</v>
      </c>
      <c r="C21" s="9" t="s">
        <v>304</v>
      </c>
      <c r="D21" s="8" t="s">
        <v>88</v>
      </c>
      <c r="E21" s="8">
        <v>44</v>
      </c>
      <c r="F21" s="8">
        <f>G20+1</f>
        <v>89</v>
      </c>
      <c r="G21" s="16">
        <f>F21+IF(D21="N",E21*2,IF(D21="M",E21*4,E21))-1</f>
        <v>132</v>
      </c>
      <c r="H21" s="7"/>
      <c r="I21" s="6"/>
      <c r="J21" s="5"/>
    </row>
    <row r="22" spans="1:10" s="21" customFormat="1" ht="39.75" customHeight="1" x14ac:dyDescent="0.4">
      <c r="A22" s="20">
        <v>7</v>
      </c>
      <c r="B22" s="10">
        <v>2</v>
      </c>
      <c r="C22" s="9" t="s">
        <v>303</v>
      </c>
      <c r="D22" s="8" t="s">
        <v>90</v>
      </c>
      <c r="E22" s="8">
        <v>15</v>
      </c>
      <c r="F22" s="8">
        <f>G21+1</f>
        <v>133</v>
      </c>
      <c r="G22" s="16">
        <f>F22+IF(D22="N",E22*2,IF(D22="M",E22*4,E22))-1</f>
        <v>192</v>
      </c>
      <c r="H22" s="7" t="s">
        <v>251</v>
      </c>
      <c r="I22" s="6"/>
      <c r="J22" s="5"/>
    </row>
    <row r="23" spans="1:10" s="21" customFormat="1" ht="18" customHeight="1" x14ac:dyDescent="0.4">
      <c r="A23" s="20">
        <v>8</v>
      </c>
      <c r="B23" s="10">
        <v>2</v>
      </c>
      <c r="C23" s="9" t="s">
        <v>302</v>
      </c>
      <c r="D23" s="8" t="s">
        <v>93</v>
      </c>
      <c r="E23" s="8">
        <v>5</v>
      </c>
      <c r="F23" s="8">
        <f>G22+1</f>
        <v>193</v>
      </c>
      <c r="G23" s="16">
        <f>F23+IF(D23="N",E23*2,IF(D23="M",E23*4,E23))-1</f>
        <v>202</v>
      </c>
      <c r="H23" s="7"/>
      <c r="I23" s="6"/>
      <c r="J23" s="5"/>
    </row>
    <row r="24" spans="1:10" s="21" customFormat="1" ht="18" customHeight="1" x14ac:dyDescent="0.4">
      <c r="A24" s="20">
        <v>9</v>
      </c>
      <c r="B24" s="10">
        <v>2</v>
      </c>
      <c r="C24" s="9" t="s">
        <v>83</v>
      </c>
      <c r="D24" s="8" t="s">
        <v>93</v>
      </c>
      <c r="E24" s="8">
        <v>5</v>
      </c>
      <c r="F24" s="8">
        <f>G23+1</f>
        <v>203</v>
      </c>
      <c r="G24" s="16">
        <f>F24+IF(D24="N",E24*2,IF(D24="M",E24*4,E24))-1</f>
        <v>212</v>
      </c>
      <c r="H24" s="7"/>
      <c r="I24" s="6"/>
      <c r="J24" s="5"/>
    </row>
    <row r="25" spans="1:10" s="21" customFormat="1" ht="18" customHeight="1" x14ac:dyDescent="0.4">
      <c r="A25" s="20">
        <v>10</v>
      </c>
      <c r="B25" s="10">
        <v>2</v>
      </c>
      <c r="C25" s="9" t="s">
        <v>84</v>
      </c>
      <c r="D25" s="8" t="s">
        <v>93</v>
      </c>
      <c r="E25" s="8">
        <v>5</v>
      </c>
      <c r="F25" s="8">
        <f>G24+1</f>
        <v>213</v>
      </c>
      <c r="G25" s="16">
        <f>F25+IF(D25="N",E25*2,IF(D25="M",E25*4,E25))-1</f>
        <v>222</v>
      </c>
      <c r="H25" s="7"/>
      <c r="I25" s="6"/>
      <c r="J25" s="5"/>
    </row>
    <row r="26" spans="1:10" s="21" customFormat="1" ht="18" customHeight="1" x14ac:dyDescent="0.4">
      <c r="A26" s="20">
        <v>11</v>
      </c>
      <c r="B26" s="10">
        <v>2</v>
      </c>
      <c r="C26" s="9" t="s">
        <v>85</v>
      </c>
      <c r="D26" s="8" t="s">
        <v>93</v>
      </c>
      <c r="E26" s="8">
        <v>5</v>
      </c>
      <c r="F26" s="8">
        <f>G25+1</f>
        <v>223</v>
      </c>
      <c r="G26" s="16">
        <f>F26+IF(D26="N",E26*2,IF(D26="M",E26*4,E26))-1</f>
        <v>232</v>
      </c>
      <c r="H26" s="7"/>
      <c r="I26" s="6"/>
      <c r="J26" s="5"/>
    </row>
    <row r="27" spans="1:10" s="21" customFormat="1" ht="18" customHeight="1" x14ac:dyDescent="0.4">
      <c r="A27" s="20">
        <v>12</v>
      </c>
      <c r="B27" s="10">
        <v>2</v>
      </c>
      <c r="C27" s="9" t="s">
        <v>86</v>
      </c>
      <c r="D27" s="8" t="s">
        <v>93</v>
      </c>
      <c r="E27" s="8">
        <v>5</v>
      </c>
      <c r="F27" s="8">
        <f>G26+1</f>
        <v>233</v>
      </c>
      <c r="G27" s="16">
        <f>F27+IF(D27="N",E27*2,IF(D27="M",E27*4,E27))-1</f>
        <v>242</v>
      </c>
      <c r="H27" s="7"/>
      <c r="I27" s="6"/>
      <c r="J27" s="5"/>
    </row>
    <row r="28" spans="1:10" s="21" customFormat="1" ht="18" customHeight="1" x14ac:dyDescent="0.4">
      <c r="A28" s="20">
        <v>13</v>
      </c>
      <c r="B28" s="10">
        <v>2</v>
      </c>
      <c r="C28" s="9" t="s">
        <v>301</v>
      </c>
      <c r="D28" s="8" t="s">
        <v>93</v>
      </c>
      <c r="E28" s="8">
        <v>20</v>
      </c>
      <c r="F28" s="8">
        <f>G27+1</f>
        <v>243</v>
      </c>
      <c r="G28" s="16">
        <f>F28+IF(D28="N",E28*2,IF(D28="M",E28*4,E28))-1</f>
        <v>282</v>
      </c>
      <c r="H28" s="7"/>
      <c r="I28" s="6"/>
      <c r="J28" s="5"/>
    </row>
    <row r="29" spans="1:10" s="21" customFormat="1" ht="18" customHeight="1" x14ac:dyDescent="0.4">
      <c r="A29" s="20">
        <v>14</v>
      </c>
      <c r="B29" s="10">
        <v>1</v>
      </c>
      <c r="C29" s="9" t="s">
        <v>300</v>
      </c>
      <c r="D29" s="8" t="s">
        <v>88</v>
      </c>
      <c r="E29" s="8">
        <v>10</v>
      </c>
      <c r="F29" s="8">
        <f>G28+1</f>
        <v>283</v>
      </c>
      <c r="G29" s="16">
        <f>F29+IF(D29="N",E29*2,IF(D29="M",E29*4,E29))-1</f>
        <v>292</v>
      </c>
      <c r="H29" s="7" t="s">
        <v>82</v>
      </c>
      <c r="I29" s="6"/>
      <c r="J29" s="5"/>
    </row>
    <row r="30" spans="1:10" s="21" customFormat="1" ht="18" customHeight="1" x14ac:dyDescent="0.4">
      <c r="A30" s="20">
        <v>15</v>
      </c>
      <c r="B30" s="10">
        <v>1</v>
      </c>
      <c r="C30" s="9" t="s">
        <v>299</v>
      </c>
      <c r="D30" s="8" t="s">
        <v>88</v>
      </c>
      <c r="E30" s="8">
        <v>10</v>
      </c>
      <c r="F30" s="8">
        <f>G29+1</f>
        <v>293</v>
      </c>
      <c r="G30" s="16">
        <f>F30+IF(D30="N",E30*2,IF(D30="M",E30*4,E30))-1</f>
        <v>302</v>
      </c>
      <c r="H30" s="7" t="s">
        <v>82</v>
      </c>
      <c r="I30" s="23"/>
      <c r="J30" s="5"/>
    </row>
    <row r="31" spans="1:10" s="21" customFormat="1" ht="18" customHeight="1" x14ac:dyDescent="0.4">
      <c r="A31" s="20">
        <v>16</v>
      </c>
      <c r="B31" s="10">
        <v>1</v>
      </c>
      <c r="C31" s="9" t="s">
        <v>298</v>
      </c>
      <c r="D31" s="8" t="s">
        <v>88</v>
      </c>
      <c r="E31" s="8">
        <v>4</v>
      </c>
      <c r="F31" s="8">
        <f>G30+1</f>
        <v>303</v>
      </c>
      <c r="G31" s="16">
        <f>F31+IF(D31="N",E31*2,IF(D31="M",E31*4,E31))-1</f>
        <v>306</v>
      </c>
      <c r="H31" s="7"/>
      <c r="I31" s="6"/>
      <c r="J31" s="5"/>
    </row>
    <row r="32" spans="1:10" s="21" customFormat="1" ht="18" customHeight="1" x14ac:dyDescent="0.4">
      <c r="A32" s="20">
        <v>17</v>
      </c>
      <c r="B32" s="10">
        <v>2</v>
      </c>
      <c r="C32" s="9" t="s">
        <v>297</v>
      </c>
      <c r="D32" s="8" t="s">
        <v>93</v>
      </c>
      <c r="E32" s="8">
        <v>2</v>
      </c>
      <c r="F32" s="8">
        <f>G31+1</f>
        <v>307</v>
      </c>
      <c r="G32" s="16">
        <f>F32+IF(D32="N",E32*2,IF(D32="M",E32*4,E32))-1</f>
        <v>310</v>
      </c>
      <c r="H32" s="7"/>
      <c r="I32" s="6"/>
      <c r="J32" s="5"/>
    </row>
    <row r="33" spans="1:10" s="21" customFormat="1" ht="18" customHeight="1" x14ac:dyDescent="0.4">
      <c r="A33" s="20">
        <v>18</v>
      </c>
      <c r="B33" s="10">
        <v>1</v>
      </c>
      <c r="C33" s="9" t="s">
        <v>296</v>
      </c>
      <c r="D33" s="8" t="s">
        <v>88</v>
      </c>
      <c r="E33" s="8">
        <v>1</v>
      </c>
      <c r="F33" s="8">
        <f>G32+1</f>
        <v>311</v>
      </c>
      <c r="G33" s="16">
        <f>F33+IF(D33="N",E33*2,IF(D33="M",E33*4,E33))-1</f>
        <v>311</v>
      </c>
      <c r="H33" s="7"/>
      <c r="I33" s="6"/>
      <c r="J33" s="5"/>
    </row>
    <row r="34" spans="1:10" s="21" customFormat="1" ht="18" customHeight="1" x14ac:dyDescent="0.4">
      <c r="A34" s="20">
        <v>19</v>
      </c>
      <c r="B34" s="10">
        <v>1</v>
      </c>
      <c r="C34" s="9" t="s">
        <v>295</v>
      </c>
      <c r="D34" s="8" t="s">
        <v>88</v>
      </c>
      <c r="E34" s="8">
        <v>1</v>
      </c>
      <c r="F34" s="8">
        <f>G33+1</f>
        <v>312</v>
      </c>
      <c r="G34" s="16">
        <f>F34+IF(D34="N",E34*2,IF(D34="M",E34*4,E34))-1</f>
        <v>312</v>
      </c>
      <c r="H34" s="7"/>
      <c r="I34" s="6"/>
      <c r="J34" s="5"/>
    </row>
    <row r="35" spans="1:10" s="21" customFormat="1" ht="18" customHeight="1" x14ac:dyDescent="0.4">
      <c r="A35" s="20">
        <v>20</v>
      </c>
      <c r="B35" s="10">
        <v>1</v>
      </c>
      <c r="C35" s="9" t="s">
        <v>294</v>
      </c>
      <c r="D35" s="8" t="s">
        <v>88</v>
      </c>
      <c r="E35" s="8">
        <v>1</v>
      </c>
      <c r="F35" s="8">
        <f>G34+1</f>
        <v>313</v>
      </c>
      <c r="G35" s="16">
        <f>F35+IF(D35="N",E35*2,IF(D35="M",E35*4,E35))-1</f>
        <v>313</v>
      </c>
      <c r="H35" s="7"/>
      <c r="I35" s="6"/>
      <c r="J35" s="5"/>
    </row>
    <row r="36" spans="1:10" s="21" customFormat="1" ht="18" customHeight="1" x14ac:dyDescent="0.4">
      <c r="A36" s="20">
        <v>21</v>
      </c>
      <c r="B36" s="10">
        <v>2</v>
      </c>
      <c r="C36" s="9" t="s">
        <v>293</v>
      </c>
      <c r="D36" s="8" t="s">
        <v>93</v>
      </c>
      <c r="E36" s="8">
        <v>2</v>
      </c>
      <c r="F36" s="8">
        <f>G35+1</f>
        <v>314</v>
      </c>
      <c r="G36" s="16">
        <f>F36+IF(D36="N",E36*2,IF(D36="M",E36*4,E36))-1</f>
        <v>317</v>
      </c>
      <c r="H36" s="7"/>
      <c r="I36" s="6"/>
      <c r="J36" s="5"/>
    </row>
    <row r="37" spans="1:10" s="21" customFormat="1" ht="18" customHeight="1" x14ac:dyDescent="0.4">
      <c r="A37" s="20">
        <v>22</v>
      </c>
      <c r="B37" s="10">
        <v>2</v>
      </c>
      <c r="C37" s="9" t="s">
        <v>292</v>
      </c>
      <c r="D37" s="8" t="s">
        <v>93</v>
      </c>
      <c r="E37" s="8">
        <v>4</v>
      </c>
      <c r="F37" s="8">
        <f>G36+1</f>
        <v>318</v>
      </c>
      <c r="G37" s="16">
        <f>F37+IF(D37="N",E37*2,IF(D37="M",E37*4,E37))-1</f>
        <v>325</v>
      </c>
      <c r="H37" s="7"/>
      <c r="I37" s="6"/>
      <c r="J37" s="5"/>
    </row>
    <row r="38" spans="1:10" s="21" customFormat="1" ht="18" customHeight="1" x14ac:dyDescent="0.4">
      <c r="A38" s="20">
        <v>23</v>
      </c>
      <c r="B38" s="10">
        <v>2</v>
      </c>
      <c r="C38" s="9" t="s">
        <v>291</v>
      </c>
      <c r="D38" s="8" t="s">
        <v>93</v>
      </c>
      <c r="E38" s="8">
        <v>15</v>
      </c>
      <c r="F38" s="8">
        <f>G37+1</f>
        <v>326</v>
      </c>
      <c r="G38" s="16">
        <f>F38+IF(D38="N",E38*2,IF(D38="M",E38*4,E38))-1</f>
        <v>355</v>
      </c>
      <c r="H38" s="7"/>
      <c r="I38" s="6"/>
      <c r="J38" s="5"/>
    </row>
    <row r="39" spans="1:10" s="21" customFormat="1" ht="18" customHeight="1" x14ac:dyDescent="0.4">
      <c r="A39" s="20">
        <v>24</v>
      </c>
      <c r="B39" s="10">
        <v>2</v>
      </c>
      <c r="C39" s="9" t="s">
        <v>290</v>
      </c>
      <c r="D39" s="8" t="s">
        <v>93</v>
      </c>
      <c r="E39" s="8">
        <v>15</v>
      </c>
      <c r="F39" s="8">
        <f>G38+1</f>
        <v>356</v>
      </c>
      <c r="G39" s="16">
        <f>F39+IF(D39="N",E39*2,IF(D39="M",E39*4,E39))-1</f>
        <v>385</v>
      </c>
      <c r="H39" s="7"/>
      <c r="I39" s="6"/>
      <c r="J39" s="5"/>
    </row>
    <row r="40" spans="1:10" s="21" customFormat="1" ht="18" customHeight="1" x14ac:dyDescent="0.4">
      <c r="A40" s="20">
        <v>25</v>
      </c>
      <c r="B40" s="10">
        <v>1</v>
      </c>
      <c r="C40" s="9" t="s">
        <v>289</v>
      </c>
      <c r="D40" s="8" t="s">
        <v>88</v>
      </c>
      <c r="E40" s="8">
        <v>5</v>
      </c>
      <c r="F40" s="8">
        <f>G39+1</f>
        <v>386</v>
      </c>
      <c r="G40" s="16">
        <f>F40+IF(D40="N",E40*2,IF(D40="M",E40*4,E40))-1</f>
        <v>390</v>
      </c>
      <c r="H40" s="7"/>
      <c r="I40" s="6"/>
      <c r="J40" s="5"/>
    </row>
    <row r="41" spans="1:10" s="21" customFormat="1" ht="18" customHeight="1" x14ac:dyDescent="0.4">
      <c r="A41" s="20">
        <v>26</v>
      </c>
      <c r="B41" s="10">
        <v>1</v>
      </c>
      <c r="C41" s="9" t="s">
        <v>288</v>
      </c>
      <c r="D41" s="8" t="s">
        <v>88</v>
      </c>
      <c r="E41" s="8">
        <v>1</v>
      </c>
      <c r="F41" s="8">
        <f>G40+1</f>
        <v>391</v>
      </c>
      <c r="G41" s="16">
        <f>F41+IF(D41="N",E41*2,IF(D41="M",E41*4,E41))-1</f>
        <v>391</v>
      </c>
      <c r="H41" s="22" t="s">
        <v>287</v>
      </c>
      <c r="I41" s="6"/>
      <c r="J41" s="5"/>
    </row>
    <row r="42" spans="1:10" s="21" customFormat="1" ht="18" customHeight="1" x14ac:dyDescent="0.4">
      <c r="A42" s="20">
        <v>27</v>
      </c>
      <c r="B42" s="10">
        <v>1</v>
      </c>
      <c r="C42" s="9" t="s">
        <v>286</v>
      </c>
      <c r="D42" s="8" t="s">
        <v>88</v>
      </c>
      <c r="E42" s="8">
        <v>14</v>
      </c>
      <c r="F42" s="8">
        <f>G41+1</f>
        <v>392</v>
      </c>
      <c r="G42" s="16">
        <f>F42+IF(D42="N",E42*2,IF(D42="M",E42*4,E42))-1</f>
        <v>405</v>
      </c>
      <c r="H42" s="7" t="s">
        <v>284</v>
      </c>
      <c r="I42" s="6"/>
      <c r="J42" s="5"/>
    </row>
    <row r="43" spans="1:10" s="21" customFormat="1" ht="18" customHeight="1" x14ac:dyDescent="0.4">
      <c r="A43" s="20">
        <v>28</v>
      </c>
      <c r="B43" s="10">
        <v>1</v>
      </c>
      <c r="C43" s="9" t="s">
        <v>285</v>
      </c>
      <c r="D43" s="8" t="s">
        <v>88</v>
      </c>
      <c r="E43" s="8">
        <v>14</v>
      </c>
      <c r="F43" s="8">
        <f>G42+1</f>
        <v>406</v>
      </c>
      <c r="G43" s="16">
        <f>F43+IF(D43="N",E43*2,IF(D43="M",E43*4,E43))-1</f>
        <v>419</v>
      </c>
      <c r="H43" s="7" t="s">
        <v>284</v>
      </c>
      <c r="I43" s="6"/>
      <c r="J43" s="5"/>
    </row>
    <row r="44" spans="1:10" s="21" customFormat="1" ht="18" customHeight="1" x14ac:dyDescent="0.4">
      <c r="A44" s="20">
        <v>29</v>
      </c>
      <c r="B44" s="10">
        <v>2</v>
      </c>
      <c r="C44" s="9" t="s">
        <v>283</v>
      </c>
      <c r="D44" s="8" t="s">
        <v>90</v>
      </c>
      <c r="E44" s="8">
        <v>9</v>
      </c>
      <c r="F44" s="8">
        <f>G43+1</f>
        <v>420</v>
      </c>
      <c r="G44" s="16">
        <f>F44+IF(D44="N",E44*2,IF(D44="M",E44*4,E44))-1</f>
        <v>455</v>
      </c>
      <c r="H44" s="7" t="s">
        <v>282</v>
      </c>
      <c r="I44" s="6"/>
      <c r="J44" s="5"/>
    </row>
    <row r="45" spans="1:10" s="21" customFormat="1" ht="18" customHeight="1" x14ac:dyDescent="0.4">
      <c r="A45" s="20">
        <v>30</v>
      </c>
      <c r="B45" s="10">
        <v>2</v>
      </c>
      <c r="C45" s="9" t="s">
        <v>281</v>
      </c>
      <c r="D45" s="8" t="s">
        <v>90</v>
      </c>
      <c r="E45" s="8">
        <v>9</v>
      </c>
      <c r="F45" s="8">
        <f>G44+1</f>
        <v>456</v>
      </c>
      <c r="G45" s="16">
        <f>F45+IF(D45="N",E45*2,IF(D45="M",E45*4,E45))-1</f>
        <v>491</v>
      </c>
      <c r="H45" s="7" t="s">
        <v>280</v>
      </c>
      <c r="I45" s="6"/>
      <c r="J45" s="5"/>
    </row>
    <row r="46" spans="1:10" s="21" customFormat="1" ht="18" customHeight="1" x14ac:dyDescent="0.4">
      <c r="A46" s="20">
        <v>31</v>
      </c>
      <c r="B46" s="10">
        <v>1</v>
      </c>
      <c r="C46" s="9" t="s">
        <v>279</v>
      </c>
      <c r="D46" s="8" t="s">
        <v>88</v>
      </c>
      <c r="E46" s="8">
        <v>14</v>
      </c>
      <c r="F46" s="8">
        <f>G45+1</f>
        <v>492</v>
      </c>
      <c r="G46" s="16">
        <f>F46+IF(D46="N",E46*2,IF(D46="M",E46*4,E46))-1</f>
        <v>505</v>
      </c>
      <c r="H46" s="7" t="s">
        <v>278</v>
      </c>
      <c r="I46" s="6"/>
      <c r="J46" s="5"/>
    </row>
    <row r="47" spans="1:10" s="21" customFormat="1" ht="18" customHeight="1" x14ac:dyDescent="0.4">
      <c r="A47" s="20">
        <v>32</v>
      </c>
      <c r="B47" s="10">
        <v>2</v>
      </c>
      <c r="C47" s="9" t="s">
        <v>277</v>
      </c>
      <c r="D47" s="8" t="s">
        <v>90</v>
      </c>
      <c r="E47" s="8">
        <v>32</v>
      </c>
      <c r="F47" s="8">
        <f>G46+1</f>
        <v>506</v>
      </c>
      <c r="G47" s="16">
        <f>F47+IF(D47="N",E47*2,IF(D47="M",E47*4,E47))-1</f>
        <v>633</v>
      </c>
      <c r="H47" s="7" t="s">
        <v>276</v>
      </c>
      <c r="I47" s="6"/>
      <c r="J47" s="5"/>
    </row>
    <row r="48" spans="1:10" s="21" customFormat="1" ht="18" customHeight="1" x14ac:dyDescent="0.4">
      <c r="A48" s="20">
        <v>33</v>
      </c>
      <c r="B48" s="10">
        <v>2</v>
      </c>
      <c r="C48" s="9" t="s">
        <v>275</v>
      </c>
      <c r="D48" s="8" t="s">
        <v>90</v>
      </c>
      <c r="E48" s="8">
        <v>32</v>
      </c>
      <c r="F48" s="8">
        <f>G47+1</f>
        <v>634</v>
      </c>
      <c r="G48" s="16">
        <f>F48+IF(D48="N",E48*2,IF(D48="M",E48*4,E48))-1</f>
        <v>761</v>
      </c>
      <c r="H48" s="7" t="s">
        <v>98</v>
      </c>
      <c r="I48" s="6"/>
      <c r="J48" s="5"/>
    </row>
    <row r="49" spans="1:10" s="21" customFormat="1" ht="18" customHeight="1" x14ac:dyDescent="0.4">
      <c r="A49" s="20">
        <v>34</v>
      </c>
      <c r="B49" s="10">
        <v>2</v>
      </c>
      <c r="C49" s="9" t="s">
        <v>274</v>
      </c>
      <c r="D49" s="8" t="s">
        <v>90</v>
      </c>
      <c r="E49" s="8">
        <v>32</v>
      </c>
      <c r="F49" s="8">
        <f>G48+1</f>
        <v>762</v>
      </c>
      <c r="G49" s="16">
        <f>F49+IF(D49="N",E49*2,IF(D49="M",E49*4,E49))-1</f>
        <v>889</v>
      </c>
      <c r="H49" s="7" t="s">
        <v>98</v>
      </c>
      <c r="I49" s="6"/>
      <c r="J49" s="5"/>
    </row>
    <row r="50" spans="1:10" s="21" customFormat="1" ht="18" customHeight="1" x14ac:dyDescent="0.4">
      <c r="A50" s="20">
        <v>35</v>
      </c>
      <c r="B50" s="10">
        <v>2</v>
      </c>
      <c r="C50" s="9" t="s">
        <v>273</v>
      </c>
      <c r="D50" s="8" t="s">
        <v>90</v>
      </c>
      <c r="E50" s="8">
        <v>32</v>
      </c>
      <c r="F50" s="8">
        <f>G49+1</f>
        <v>890</v>
      </c>
      <c r="G50" s="16">
        <f>F50+IF(D50="N",E50*2,IF(D50="M",E50*4,E50))-1</f>
        <v>1017</v>
      </c>
      <c r="H50" s="7" t="s">
        <v>98</v>
      </c>
      <c r="I50" s="6"/>
      <c r="J50" s="5"/>
    </row>
    <row r="51" spans="1:10" s="21" customFormat="1" ht="18" customHeight="1" x14ac:dyDescent="0.4">
      <c r="A51" s="20">
        <v>36</v>
      </c>
      <c r="B51" s="10">
        <v>2</v>
      </c>
      <c r="C51" s="9" t="s">
        <v>272</v>
      </c>
      <c r="D51" s="8" t="s">
        <v>90</v>
      </c>
      <c r="E51" s="8">
        <v>32</v>
      </c>
      <c r="F51" s="8">
        <f>G50+1</f>
        <v>1018</v>
      </c>
      <c r="G51" s="16">
        <f>F51+IF(D51="N",E51*2,IF(D51="M",E51*4,E51))-1</f>
        <v>1145</v>
      </c>
      <c r="H51" s="7" t="s">
        <v>98</v>
      </c>
      <c r="I51" s="6"/>
      <c r="J51" s="5"/>
    </row>
    <row r="52" spans="1:10" s="21" customFormat="1" ht="18" customHeight="1" x14ac:dyDescent="0.4">
      <c r="A52" s="20">
        <v>37</v>
      </c>
      <c r="B52" s="10">
        <v>2</v>
      </c>
      <c r="C52" s="9" t="s">
        <v>271</v>
      </c>
      <c r="D52" s="8" t="s">
        <v>90</v>
      </c>
      <c r="E52" s="8">
        <v>32</v>
      </c>
      <c r="F52" s="8">
        <f>G51+1</f>
        <v>1146</v>
      </c>
      <c r="G52" s="16">
        <f>F52+IF(D52="N",E52*2,IF(D52="M",E52*4,E52))-1</f>
        <v>1273</v>
      </c>
      <c r="H52" s="7" t="s">
        <v>98</v>
      </c>
      <c r="I52" s="6"/>
      <c r="J52" s="5"/>
    </row>
    <row r="53" spans="1:10" s="21" customFormat="1" ht="18" customHeight="1" x14ac:dyDescent="0.4">
      <c r="A53" s="20">
        <v>38</v>
      </c>
      <c r="B53" s="10">
        <v>2</v>
      </c>
      <c r="C53" s="9" t="s">
        <v>270</v>
      </c>
      <c r="D53" s="8" t="s">
        <v>90</v>
      </c>
      <c r="E53" s="8">
        <v>32</v>
      </c>
      <c r="F53" s="8">
        <f>G52+1</f>
        <v>1274</v>
      </c>
      <c r="G53" s="16">
        <f>F53+IF(D53="N",E53*2,IF(D53="M",E53*4,E53))-1</f>
        <v>1401</v>
      </c>
      <c r="H53" s="7" t="s">
        <v>98</v>
      </c>
      <c r="I53" s="6"/>
      <c r="J53" s="5"/>
    </row>
    <row r="54" spans="1:10" s="21" customFormat="1" ht="18" customHeight="1" x14ac:dyDescent="0.4">
      <c r="A54" s="20">
        <v>39</v>
      </c>
      <c r="B54" s="10">
        <v>2</v>
      </c>
      <c r="C54" s="9" t="s">
        <v>269</v>
      </c>
      <c r="D54" s="8" t="s">
        <v>90</v>
      </c>
      <c r="E54" s="8">
        <v>25</v>
      </c>
      <c r="F54" s="8">
        <f>G53+1</f>
        <v>1402</v>
      </c>
      <c r="G54" s="16">
        <f>F54+IF(D54="N",E54*2,IF(D54="M",E54*4,E54))-1</f>
        <v>1501</v>
      </c>
      <c r="H54" s="7" t="s">
        <v>98</v>
      </c>
      <c r="I54" s="6"/>
      <c r="J54" s="5"/>
    </row>
    <row r="55" spans="1:10" s="21" customFormat="1" ht="18" customHeight="1" x14ac:dyDescent="0.4">
      <c r="A55" s="20">
        <v>40</v>
      </c>
      <c r="B55" s="10">
        <v>2</v>
      </c>
      <c r="C55" s="9" t="s">
        <v>268</v>
      </c>
      <c r="D55" s="8" t="s">
        <v>90</v>
      </c>
      <c r="E55" s="8">
        <v>25</v>
      </c>
      <c r="F55" s="8">
        <f>G54+1</f>
        <v>1502</v>
      </c>
      <c r="G55" s="16">
        <f>F55+IF(D55="N",E55*2,IF(D55="M",E55*4,E55))-1</f>
        <v>1601</v>
      </c>
      <c r="H55" s="7" t="s">
        <v>98</v>
      </c>
      <c r="I55" s="6"/>
      <c r="J55" s="5"/>
    </row>
    <row r="56" spans="1:10" s="21" customFormat="1" ht="18" customHeight="1" x14ac:dyDescent="0.4">
      <c r="A56" s="20">
        <v>41</v>
      </c>
      <c r="B56" s="10">
        <v>2</v>
      </c>
      <c r="C56" s="9" t="s">
        <v>267</v>
      </c>
      <c r="D56" s="8" t="s">
        <v>90</v>
      </c>
      <c r="E56" s="8">
        <v>25</v>
      </c>
      <c r="F56" s="8">
        <f>G55+1</f>
        <v>1602</v>
      </c>
      <c r="G56" s="16">
        <f>F56+IF(D56="N",E56*2,IF(D56="M",E56*4,E56))-1</f>
        <v>1701</v>
      </c>
      <c r="H56" s="7" t="s">
        <v>98</v>
      </c>
      <c r="I56" s="6"/>
      <c r="J56" s="5"/>
    </row>
    <row r="57" spans="1:10" s="21" customFormat="1" ht="18" customHeight="1" x14ac:dyDescent="0.4">
      <c r="A57" s="20">
        <v>42</v>
      </c>
      <c r="B57" s="10">
        <v>2</v>
      </c>
      <c r="C57" s="9" t="s">
        <v>266</v>
      </c>
      <c r="D57" s="8" t="s">
        <v>90</v>
      </c>
      <c r="E57" s="8">
        <v>25</v>
      </c>
      <c r="F57" s="8">
        <f>G56+1</f>
        <v>1702</v>
      </c>
      <c r="G57" s="16">
        <f>F57+IF(D57="N",E57*2,IF(D57="M",E57*4,E57))-1</f>
        <v>1801</v>
      </c>
      <c r="H57" s="7" t="s">
        <v>98</v>
      </c>
      <c r="I57" s="6"/>
      <c r="J57" s="5"/>
    </row>
    <row r="58" spans="1:10" s="21" customFormat="1" ht="18" customHeight="1" x14ac:dyDescent="0.4">
      <c r="A58" s="20">
        <v>43</v>
      </c>
      <c r="B58" s="10">
        <v>2</v>
      </c>
      <c r="C58" s="9" t="s">
        <v>265</v>
      </c>
      <c r="D58" s="8" t="s">
        <v>90</v>
      </c>
      <c r="E58" s="8">
        <v>25</v>
      </c>
      <c r="F58" s="8">
        <f>G57+1</f>
        <v>1802</v>
      </c>
      <c r="G58" s="16">
        <f>F58+IF(D58="N",E58*2,IF(D58="M",E58*4,E58))-1</f>
        <v>1901</v>
      </c>
      <c r="H58" s="7" t="s">
        <v>98</v>
      </c>
      <c r="I58" s="6"/>
      <c r="J58" s="5"/>
    </row>
    <row r="59" spans="1:10" s="21" customFormat="1" ht="18" customHeight="1" x14ac:dyDescent="0.4">
      <c r="A59" s="20">
        <v>44</v>
      </c>
      <c r="B59" s="10">
        <v>2</v>
      </c>
      <c r="C59" s="9" t="s">
        <v>264</v>
      </c>
      <c r="D59" s="8" t="s">
        <v>90</v>
      </c>
      <c r="E59" s="8">
        <v>25</v>
      </c>
      <c r="F59" s="8">
        <f>G58+1</f>
        <v>1902</v>
      </c>
      <c r="G59" s="16">
        <f>F59+IF(D59="N",E59*2,IF(D59="M",E59*4,E59))-1</f>
        <v>2001</v>
      </c>
      <c r="H59" s="7" t="s">
        <v>98</v>
      </c>
      <c r="I59" s="6"/>
      <c r="J59" s="5"/>
    </row>
    <row r="60" spans="1:10" s="21" customFormat="1" ht="18" customHeight="1" x14ac:dyDescent="0.4">
      <c r="A60" s="20">
        <v>45</v>
      </c>
      <c r="B60" s="10">
        <v>2</v>
      </c>
      <c r="C60" s="9" t="s">
        <v>263</v>
      </c>
      <c r="D60" s="8" t="s">
        <v>90</v>
      </c>
      <c r="E60" s="8">
        <v>25</v>
      </c>
      <c r="F60" s="8">
        <f>G59+1</f>
        <v>2002</v>
      </c>
      <c r="G60" s="16">
        <f>F60+IF(D60="N",E60*2,IF(D60="M",E60*4,E60))-1</f>
        <v>2101</v>
      </c>
      <c r="H60" s="7" t="s">
        <v>98</v>
      </c>
      <c r="I60" s="6"/>
      <c r="J60" s="5"/>
    </row>
    <row r="61" spans="1:10" s="21" customFormat="1" ht="18" customHeight="1" x14ac:dyDescent="0.4">
      <c r="A61" s="20">
        <v>46</v>
      </c>
      <c r="B61" s="10">
        <v>1</v>
      </c>
      <c r="C61" s="9" t="s">
        <v>262</v>
      </c>
      <c r="D61" s="8" t="s">
        <v>88</v>
      </c>
      <c r="E61" s="8">
        <v>2</v>
      </c>
      <c r="F61" s="8">
        <f>G60+1</f>
        <v>2102</v>
      </c>
      <c r="G61" s="16">
        <f>F61+IF(D61="N",E61*2,IF(D61="M",E61*4,E61))-1</f>
        <v>2103</v>
      </c>
      <c r="H61" s="7"/>
      <c r="I61" s="6"/>
      <c r="J61" s="5"/>
    </row>
    <row r="62" spans="1:10" s="21" customFormat="1" ht="18" customHeight="1" x14ac:dyDescent="0.4">
      <c r="A62" s="20">
        <v>47</v>
      </c>
      <c r="B62" s="10">
        <v>1</v>
      </c>
      <c r="C62" s="9" t="s">
        <v>261</v>
      </c>
      <c r="D62" s="8" t="s">
        <v>88</v>
      </c>
      <c r="E62" s="8">
        <v>2</v>
      </c>
      <c r="F62" s="8">
        <f>G61+1</f>
        <v>2104</v>
      </c>
      <c r="G62" s="16">
        <f>F62+IF(D62="N",E62*2,IF(D62="M",E62*4,E62))-1</f>
        <v>2105</v>
      </c>
      <c r="H62" s="7" t="s">
        <v>260</v>
      </c>
      <c r="I62" s="6"/>
      <c r="J62" s="5"/>
    </row>
    <row r="63" spans="1:10" s="21" customFormat="1" ht="18" customHeight="1" x14ac:dyDescent="0.4">
      <c r="A63" s="20">
        <v>48</v>
      </c>
      <c r="B63" s="10">
        <v>1</v>
      </c>
      <c r="C63" s="9" t="s">
        <v>259</v>
      </c>
      <c r="D63" s="8" t="s">
        <v>88</v>
      </c>
      <c r="E63" s="8">
        <v>2</v>
      </c>
      <c r="F63" s="8">
        <f>G62+1</f>
        <v>2106</v>
      </c>
      <c r="G63" s="16">
        <f>F63+IF(D63="N",E63*2,IF(D63="M",E63*4,E63))-1</f>
        <v>2107</v>
      </c>
      <c r="H63" s="7" t="s">
        <v>98</v>
      </c>
      <c r="I63" s="6"/>
      <c r="J63" s="5"/>
    </row>
    <row r="64" spans="1:10" s="21" customFormat="1" ht="37.5" customHeight="1" x14ac:dyDescent="0.4">
      <c r="A64" s="20">
        <v>49</v>
      </c>
      <c r="B64" s="10">
        <v>2</v>
      </c>
      <c r="C64" s="9" t="s">
        <v>258</v>
      </c>
      <c r="D64" s="8" t="s">
        <v>93</v>
      </c>
      <c r="E64" s="8">
        <v>6</v>
      </c>
      <c r="F64" s="8">
        <f>G63+1</f>
        <v>2108</v>
      </c>
      <c r="G64" s="16">
        <f>F64+IF(D64="N",E64*2,IF(D64="M",E64*4,E64))-1</f>
        <v>2119</v>
      </c>
      <c r="H64" s="7" t="s">
        <v>184</v>
      </c>
      <c r="I64" s="6"/>
      <c r="J64" s="5"/>
    </row>
    <row r="65" spans="1:11" s="21" customFormat="1" ht="37.5" customHeight="1" x14ac:dyDescent="0.4">
      <c r="A65" s="20">
        <v>50</v>
      </c>
      <c r="B65" s="10">
        <v>2</v>
      </c>
      <c r="C65" s="9" t="s">
        <v>257</v>
      </c>
      <c r="D65" s="8" t="s">
        <v>90</v>
      </c>
      <c r="E65" s="8">
        <v>15</v>
      </c>
      <c r="F65" s="8">
        <f>G64+1</f>
        <v>2120</v>
      </c>
      <c r="G65" s="16">
        <f>F65+IF(D65="N",E65*2,IF(D65="M",E65*4,E65))-1</f>
        <v>2179</v>
      </c>
      <c r="H65" s="7" t="s">
        <v>254</v>
      </c>
      <c r="I65" s="6"/>
      <c r="J65" s="5"/>
    </row>
    <row r="66" spans="1:11" s="21" customFormat="1" ht="18" customHeight="1" x14ac:dyDescent="0.4">
      <c r="A66" s="20">
        <v>51</v>
      </c>
      <c r="B66" s="10">
        <v>2</v>
      </c>
      <c r="C66" s="9" t="s">
        <v>256</v>
      </c>
      <c r="D66" s="8" t="s">
        <v>90</v>
      </c>
      <c r="E66" s="8">
        <v>15</v>
      </c>
      <c r="F66" s="8">
        <f>G65+1</f>
        <v>2180</v>
      </c>
      <c r="G66" s="16">
        <f>F66+IF(D66="N",E66*2,IF(D66="M",E66*4,E66))-1</f>
        <v>2239</v>
      </c>
      <c r="H66" s="7" t="s">
        <v>98</v>
      </c>
      <c r="I66" s="6"/>
      <c r="J66" s="5"/>
    </row>
    <row r="67" spans="1:11" s="21" customFormat="1" ht="37.5" customHeight="1" x14ac:dyDescent="0.4">
      <c r="A67" s="20">
        <v>52</v>
      </c>
      <c r="B67" s="10">
        <v>2</v>
      </c>
      <c r="C67" s="9" t="s">
        <v>255</v>
      </c>
      <c r="D67" s="8" t="s">
        <v>90</v>
      </c>
      <c r="E67" s="8">
        <v>15</v>
      </c>
      <c r="F67" s="8">
        <f>G66+1</f>
        <v>2240</v>
      </c>
      <c r="G67" s="16">
        <f>F67+IF(D67="N",E67*2,IF(D67="M",E67*4+2,E67))-1</f>
        <v>2301</v>
      </c>
      <c r="H67" s="7" t="s">
        <v>254</v>
      </c>
      <c r="I67" s="6"/>
      <c r="J67" s="5"/>
    </row>
    <row r="68" spans="1:11" s="21" customFormat="1" ht="18" customHeight="1" x14ac:dyDescent="0.4">
      <c r="A68" s="20">
        <v>53</v>
      </c>
      <c r="B68" s="10">
        <v>2</v>
      </c>
      <c r="C68" s="9" t="s">
        <v>253</v>
      </c>
      <c r="D68" s="8" t="s">
        <v>90</v>
      </c>
      <c r="E68" s="8">
        <v>15</v>
      </c>
      <c r="F68" s="8">
        <f>G67+1</f>
        <v>2302</v>
      </c>
      <c r="G68" s="16">
        <f>F68+IF(D68="N",E68*2,IF(D68="M",E68*4+2,E68))-1</f>
        <v>2363</v>
      </c>
      <c r="H68" s="7" t="s">
        <v>98</v>
      </c>
      <c r="I68" s="6"/>
      <c r="J68" s="5"/>
    </row>
    <row r="69" spans="1:11" s="21" customFormat="1" ht="32.25" customHeight="1" x14ac:dyDescent="0.4">
      <c r="A69" s="20">
        <v>54</v>
      </c>
      <c r="B69" s="10">
        <v>2</v>
      </c>
      <c r="C69" s="9" t="s">
        <v>252</v>
      </c>
      <c r="D69" s="8" t="s">
        <v>90</v>
      </c>
      <c r="E69" s="8">
        <v>20</v>
      </c>
      <c r="F69" s="8">
        <f>G68+1</f>
        <v>2364</v>
      </c>
      <c r="G69" s="16">
        <f>F69+IF(D69="N",E69*2,IF(D69="M",E69*4,E69))-1</f>
        <v>2443</v>
      </c>
      <c r="H69" s="7" t="s">
        <v>251</v>
      </c>
      <c r="I69" s="6"/>
      <c r="J69" s="5"/>
    </row>
    <row r="70" spans="1:11" s="21" customFormat="1" ht="60" customHeight="1" x14ac:dyDescent="0.4">
      <c r="A70" s="20">
        <v>55</v>
      </c>
      <c r="B70" s="10">
        <v>2</v>
      </c>
      <c r="C70" s="9" t="s">
        <v>250</v>
      </c>
      <c r="D70" s="8" t="s">
        <v>93</v>
      </c>
      <c r="E70" s="8">
        <v>1</v>
      </c>
      <c r="F70" s="8">
        <f>G69+1</f>
        <v>2444</v>
      </c>
      <c r="G70" s="16">
        <f>F70+IF(D70="N",E70*2,IF(D70="M",E70*4,E70))-1</f>
        <v>2445</v>
      </c>
      <c r="H70" s="7" t="s">
        <v>249</v>
      </c>
      <c r="I70" s="6"/>
      <c r="J70" s="5"/>
    </row>
    <row r="71" spans="1:11" s="21" customFormat="1" ht="60" customHeight="1" x14ac:dyDescent="0.4">
      <c r="A71" s="20">
        <v>56</v>
      </c>
      <c r="B71" s="10">
        <v>2</v>
      </c>
      <c r="C71" s="9" t="s">
        <v>248</v>
      </c>
      <c r="D71" s="8" t="s">
        <v>93</v>
      </c>
      <c r="E71" s="8">
        <v>1</v>
      </c>
      <c r="F71" s="8">
        <f>G70+1</f>
        <v>2446</v>
      </c>
      <c r="G71" s="16">
        <f>F71+IF(D71="N",E71*2,IF(D71="M",E71*4,E71))-1</f>
        <v>2447</v>
      </c>
      <c r="H71" s="7" t="s">
        <v>247</v>
      </c>
      <c r="I71" s="6"/>
      <c r="J71" s="5"/>
      <c r="K71" s="58" t="s">
        <v>338</v>
      </c>
    </row>
    <row r="72" spans="1:11" s="21" customFormat="1" ht="18" customHeight="1" x14ac:dyDescent="0.4">
      <c r="A72" s="20">
        <v>57</v>
      </c>
      <c r="B72" s="10">
        <v>2</v>
      </c>
      <c r="C72" s="9" t="s">
        <v>246</v>
      </c>
      <c r="D72" s="8" t="s">
        <v>93</v>
      </c>
      <c r="E72" s="8">
        <v>11</v>
      </c>
      <c r="F72" s="8">
        <f>G71+1</f>
        <v>2448</v>
      </c>
      <c r="G72" s="16">
        <f>F72+IF(D72="N",E72*2,IF(D72="M",E72*4,E72))-1</f>
        <v>2469</v>
      </c>
      <c r="H72" s="7" t="s">
        <v>245</v>
      </c>
      <c r="I72" s="6"/>
      <c r="J72" s="5"/>
      <c r="K72" s="58"/>
    </row>
    <row r="73" spans="1:11" s="21" customFormat="1" ht="18" customHeight="1" x14ac:dyDescent="0.4">
      <c r="A73" s="20">
        <v>58</v>
      </c>
      <c r="B73" s="10">
        <v>1</v>
      </c>
      <c r="C73" s="9" t="s">
        <v>244</v>
      </c>
      <c r="D73" s="8" t="s">
        <v>88</v>
      </c>
      <c r="E73" s="8">
        <v>2</v>
      </c>
      <c r="F73" s="8">
        <f>G72+1</f>
        <v>2470</v>
      </c>
      <c r="G73" s="16">
        <f>F73+IF(D73="N",E73*2,IF(D73="M",E73*4,E73))-1</f>
        <v>2471</v>
      </c>
      <c r="H73" s="7"/>
      <c r="I73" s="6"/>
      <c r="J73" s="5"/>
    </row>
    <row r="74" spans="1:11" s="21" customFormat="1" ht="18" customHeight="1" x14ac:dyDescent="0.4">
      <c r="A74" s="20">
        <v>59</v>
      </c>
      <c r="B74" s="10">
        <v>1</v>
      </c>
      <c r="C74" s="9" t="s">
        <v>243</v>
      </c>
      <c r="D74" s="8" t="s">
        <v>88</v>
      </c>
      <c r="E74" s="8">
        <v>2</v>
      </c>
      <c r="F74" s="8">
        <f>G73+1</f>
        <v>2472</v>
      </c>
      <c r="G74" s="16">
        <f>F74+IF(D74="N",E74*2,IF(D74="M",E74*4,E74))-1</f>
        <v>2473</v>
      </c>
      <c r="H74" s="7"/>
      <c r="I74" s="6"/>
      <c r="J74" s="5"/>
    </row>
    <row r="75" spans="1:11" s="21" customFormat="1" ht="18" customHeight="1" x14ac:dyDescent="0.4">
      <c r="A75" s="20">
        <v>60</v>
      </c>
      <c r="B75" s="10">
        <v>1</v>
      </c>
      <c r="C75" s="9" t="s">
        <v>242</v>
      </c>
      <c r="D75" s="8" t="s">
        <v>88</v>
      </c>
      <c r="E75" s="8">
        <v>2</v>
      </c>
      <c r="F75" s="8">
        <f>G74+1</f>
        <v>2474</v>
      </c>
      <c r="G75" s="16">
        <f>F75+IF(D75="N",E75*2,IF(D75="M",E75*4,E75))-1</f>
        <v>2475</v>
      </c>
      <c r="H75" s="7"/>
      <c r="I75" s="6"/>
      <c r="J75" s="5"/>
    </row>
    <row r="76" spans="1:11" s="21" customFormat="1" ht="18" customHeight="1" x14ac:dyDescent="0.4">
      <c r="A76" s="20">
        <v>61</v>
      </c>
      <c r="B76" s="10">
        <v>2</v>
      </c>
      <c r="C76" s="9" t="s">
        <v>241</v>
      </c>
      <c r="D76" s="8" t="s">
        <v>90</v>
      </c>
      <c r="E76" s="8">
        <v>15</v>
      </c>
      <c r="F76" s="8">
        <f>G75+1</f>
        <v>2476</v>
      </c>
      <c r="G76" s="16">
        <f>F76+IF(D76="N",E76*2,IF(D76="M",E76*4,E76))-1</f>
        <v>2535</v>
      </c>
      <c r="H76" s="7" t="s">
        <v>103</v>
      </c>
      <c r="I76" s="6"/>
      <c r="J76" s="5"/>
    </row>
    <row r="77" spans="1:11" s="21" customFormat="1" ht="32.25" customHeight="1" x14ac:dyDescent="0.4">
      <c r="A77" s="20">
        <v>62</v>
      </c>
      <c r="B77" s="10">
        <v>2</v>
      </c>
      <c r="C77" s="9" t="s">
        <v>240</v>
      </c>
      <c r="D77" s="8" t="s">
        <v>90</v>
      </c>
      <c r="E77" s="8">
        <v>15</v>
      </c>
      <c r="F77" s="8">
        <f>G76+1</f>
        <v>2536</v>
      </c>
      <c r="G77" s="16">
        <f>F77+IF(D77="N",E77*2,IF(D77="M",E77*4,E77))-1</f>
        <v>2595</v>
      </c>
      <c r="H77" s="7" t="s">
        <v>231</v>
      </c>
      <c r="I77" s="6"/>
      <c r="J77" s="5"/>
    </row>
    <row r="78" spans="1:11" s="21" customFormat="1" ht="18" customHeight="1" x14ac:dyDescent="0.4">
      <c r="A78" s="20">
        <v>63</v>
      </c>
      <c r="B78" s="10">
        <v>2</v>
      </c>
      <c r="C78" s="9" t="s">
        <v>239</v>
      </c>
      <c r="D78" s="8" t="s">
        <v>90</v>
      </c>
      <c r="E78" s="8">
        <v>15</v>
      </c>
      <c r="F78" s="8">
        <f>G77+1</f>
        <v>2596</v>
      </c>
      <c r="G78" s="16">
        <f>F78+IF(D78="N",E78*2,IF(D78="M",E78*4,E78))-1</f>
        <v>2655</v>
      </c>
      <c r="H78" s="7" t="s">
        <v>103</v>
      </c>
      <c r="I78" s="6"/>
      <c r="J78" s="5"/>
    </row>
    <row r="79" spans="1:11" s="21" customFormat="1" ht="32.25" customHeight="1" x14ac:dyDescent="0.4">
      <c r="A79" s="20">
        <v>64</v>
      </c>
      <c r="B79" s="10">
        <v>2</v>
      </c>
      <c r="C79" s="9" t="s">
        <v>238</v>
      </c>
      <c r="D79" s="8" t="s">
        <v>90</v>
      </c>
      <c r="E79" s="8">
        <v>15</v>
      </c>
      <c r="F79" s="8">
        <f>G78+1</f>
        <v>2656</v>
      </c>
      <c r="G79" s="16">
        <f>F79+IF(D79="N",E79*2,IF(D79="M",E79*4,E79))-1</f>
        <v>2715</v>
      </c>
      <c r="H79" s="7" t="s">
        <v>231</v>
      </c>
      <c r="I79" s="6"/>
      <c r="J79" s="5"/>
    </row>
    <row r="80" spans="1:11" s="21" customFormat="1" ht="36" customHeight="1" x14ac:dyDescent="0.4">
      <c r="A80" s="20">
        <v>65</v>
      </c>
      <c r="B80" s="10">
        <v>2</v>
      </c>
      <c r="C80" s="9" t="s">
        <v>237</v>
      </c>
      <c r="D80" s="8" t="s">
        <v>90</v>
      </c>
      <c r="E80" s="8">
        <v>30</v>
      </c>
      <c r="F80" s="8">
        <f>G79+1</f>
        <v>2716</v>
      </c>
      <c r="G80" s="16">
        <f>F80+IF(D80="N",E80*2,IF(D80="M",E80*4,E80))-1</f>
        <v>2835</v>
      </c>
      <c r="H80" s="7" t="s">
        <v>231</v>
      </c>
      <c r="I80" s="6"/>
      <c r="J80" s="5"/>
    </row>
    <row r="81" spans="1:10" s="21" customFormat="1" ht="18" customHeight="1" x14ac:dyDescent="0.4">
      <c r="A81" s="20">
        <v>66</v>
      </c>
      <c r="B81" s="10">
        <v>2</v>
      </c>
      <c r="C81" s="9" t="s">
        <v>236</v>
      </c>
      <c r="D81" s="8" t="s">
        <v>90</v>
      </c>
      <c r="E81" s="8">
        <v>11</v>
      </c>
      <c r="F81" s="8">
        <f>G80+1</f>
        <v>2836</v>
      </c>
      <c r="G81" s="16">
        <f>F81+IF(D81="N",E81*2,IF(D81="M",E81*4,E81))-1</f>
        <v>2879</v>
      </c>
      <c r="H81" s="7" t="s">
        <v>103</v>
      </c>
      <c r="I81" s="6"/>
      <c r="J81" s="5"/>
    </row>
    <row r="82" spans="1:10" s="21" customFormat="1" ht="31.5" customHeight="1" x14ac:dyDescent="0.4">
      <c r="A82" s="20">
        <v>67</v>
      </c>
      <c r="B82" s="10">
        <v>2</v>
      </c>
      <c r="C82" s="9" t="s">
        <v>235</v>
      </c>
      <c r="D82" s="8" t="s">
        <v>90</v>
      </c>
      <c r="E82" s="8">
        <v>12</v>
      </c>
      <c r="F82" s="8">
        <f>G81+1</f>
        <v>2880</v>
      </c>
      <c r="G82" s="16">
        <f>F82+IF(D82="N",E82*2,IF(D82="M",E82*4,E82))-1</f>
        <v>2927</v>
      </c>
      <c r="H82" s="7" t="s">
        <v>231</v>
      </c>
      <c r="I82" s="6"/>
      <c r="J82" s="5"/>
    </row>
    <row r="83" spans="1:10" s="21" customFormat="1" ht="18" customHeight="1" x14ac:dyDescent="0.4">
      <c r="A83" s="20">
        <v>68</v>
      </c>
      <c r="B83" s="10">
        <v>2</v>
      </c>
      <c r="C83" s="9" t="s">
        <v>234</v>
      </c>
      <c r="D83" s="8" t="s">
        <v>90</v>
      </c>
      <c r="E83" s="8">
        <v>11</v>
      </c>
      <c r="F83" s="8">
        <f>G82+1</f>
        <v>2928</v>
      </c>
      <c r="G83" s="16">
        <f>F83+IF(D83="N",E83*2,IF(D83="M",E83*4,E83))-1</f>
        <v>2971</v>
      </c>
      <c r="H83" s="7" t="s">
        <v>103</v>
      </c>
      <c r="I83" s="6"/>
      <c r="J83" s="5"/>
    </row>
    <row r="84" spans="1:10" s="21" customFormat="1" ht="39" customHeight="1" x14ac:dyDescent="0.4">
      <c r="A84" s="20">
        <v>69</v>
      </c>
      <c r="B84" s="10">
        <v>2</v>
      </c>
      <c r="C84" s="9" t="s">
        <v>233</v>
      </c>
      <c r="D84" s="8" t="s">
        <v>90</v>
      </c>
      <c r="E84" s="8">
        <v>12</v>
      </c>
      <c r="F84" s="8">
        <f>G83+1</f>
        <v>2972</v>
      </c>
      <c r="G84" s="16">
        <f>F84+IF(D84="N",E84*2,IF(D84="M",E84*4,E84))-1</f>
        <v>3019</v>
      </c>
      <c r="H84" s="7" t="s">
        <v>231</v>
      </c>
      <c r="I84" s="6"/>
      <c r="J84" s="5"/>
    </row>
    <row r="85" spans="1:10" s="21" customFormat="1" ht="36.75" customHeight="1" x14ac:dyDescent="0.4">
      <c r="A85" s="20">
        <v>70</v>
      </c>
      <c r="B85" s="10">
        <v>2</v>
      </c>
      <c r="C85" s="9" t="s">
        <v>232</v>
      </c>
      <c r="D85" s="8" t="s">
        <v>90</v>
      </c>
      <c r="E85" s="8">
        <v>22</v>
      </c>
      <c r="F85" s="8">
        <f>G84+1</f>
        <v>3020</v>
      </c>
      <c r="G85" s="16">
        <f>F85+IF(D85="N",E85*2,IF(D85="M",E85*4,E85))-1</f>
        <v>3107</v>
      </c>
      <c r="H85" s="7" t="s">
        <v>231</v>
      </c>
      <c r="I85" s="6"/>
      <c r="J85" s="5"/>
    </row>
    <row r="86" spans="1:10" s="21" customFormat="1" ht="47.25" customHeight="1" x14ac:dyDescent="0.4">
      <c r="A86" s="20">
        <v>71</v>
      </c>
      <c r="B86" s="10">
        <v>2</v>
      </c>
      <c r="C86" s="9" t="s">
        <v>230</v>
      </c>
      <c r="D86" s="8" t="s">
        <v>93</v>
      </c>
      <c r="E86" s="8">
        <v>6</v>
      </c>
      <c r="F86" s="8">
        <f>G85+1</f>
        <v>3108</v>
      </c>
      <c r="G86" s="16">
        <f>F86+IF(D86="N",E86*2,IF(D86="M",E86*4,E86))-1</f>
        <v>3119</v>
      </c>
      <c r="H86" s="7" t="s">
        <v>229</v>
      </c>
      <c r="I86" s="6"/>
      <c r="J86" s="5"/>
    </row>
    <row r="87" spans="1:10" s="21" customFormat="1" ht="18" customHeight="1" x14ac:dyDescent="0.4">
      <c r="A87" s="20">
        <v>72</v>
      </c>
      <c r="B87" s="10">
        <v>2</v>
      </c>
      <c r="C87" s="9" t="s">
        <v>228</v>
      </c>
      <c r="D87" s="8" t="s">
        <v>93</v>
      </c>
      <c r="E87" s="8">
        <v>6</v>
      </c>
      <c r="F87" s="8">
        <f>G86+1</f>
        <v>3120</v>
      </c>
      <c r="G87" s="16">
        <f>F87+IF(D87="N",E87*2,IF(D87="M",E87*4,E87))-1</f>
        <v>3131</v>
      </c>
      <c r="H87" s="7" t="s">
        <v>98</v>
      </c>
      <c r="I87" s="6"/>
      <c r="J87" s="5"/>
    </row>
    <row r="88" spans="1:10" s="21" customFormat="1" ht="18" customHeight="1" x14ac:dyDescent="0.4">
      <c r="A88" s="20">
        <v>73</v>
      </c>
      <c r="B88" s="10">
        <v>2</v>
      </c>
      <c r="C88" s="9" t="s">
        <v>227</v>
      </c>
      <c r="D88" s="8" t="s">
        <v>93</v>
      </c>
      <c r="E88" s="8">
        <v>6</v>
      </c>
      <c r="F88" s="8">
        <f>G87+1</f>
        <v>3132</v>
      </c>
      <c r="G88" s="16">
        <f>F88+IF(D88="N",E88*2,IF(D88="M",E88*4,E88))-1</f>
        <v>3143</v>
      </c>
      <c r="H88" s="7" t="s">
        <v>98</v>
      </c>
      <c r="I88" s="6"/>
      <c r="J88" s="5"/>
    </row>
    <row r="89" spans="1:10" s="21" customFormat="1" ht="18" customHeight="1" x14ac:dyDescent="0.4">
      <c r="A89" s="20">
        <v>74</v>
      </c>
      <c r="B89" s="10">
        <v>2</v>
      </c>
      <c r="C89" s="9" t="s">
        <v>94</v>
      </c>
      <c r="D89" s="8" t="s">
        <v>93</v>
      </c>
      <c r="E89" s="8">
        <v>6</v>
      </c>
      <c r="F89" s="8">
        <f>G88+1</f>
        <v>3144</v>
      </c>
      <c r="G89" s="16">
        <f>F89+IF(D89="N",E89*2,IF(D89="M",E89*4,E89))-1</f>
        <v>3155</v>
      </c>
      <c r="H89" s="7" t="s">
        <v>98</v>
      </c>
      <c r="I89" s="6"/>
      <c r="J89" s="5"/>
    </row>
    <row r="90" spans="1:10" s="21" customFormat="1" ht="18" customHeight="1" x14ac:dyDescent="0.4">
      <c r="A90" s="20">
        <v>75</v>
      </c>
      <c r="B90" s="10">
        <v>2</v>
      </c>
      <c r="C90" s="9" t="s">
        <v>226</v>
      </c>
      <c r="D90" s="8" t="s">
        <v>93</v>
      </c>
      <c r="E90" s="8">
        <v>6</v>
      </c>
      <c r="F90" s="8">
        <f>G89+1</f>
        <v>3156</v>
      </c>
      <c r="G90" s="16">
        <f>F90+IF(D90="N",E90*2,IF(D90="M",E90*4,E90))-1</f>
        <v>3167</v>
      </c>
      <c r="H90" s="7" t="s">
        <v>98</v>
      </c>
      <c r="I90" s="6"/>
      <c r="J90" s="5"/>
    </row>
    <row r="91" spans="1:10" s="21" customFormat="1" ht="18" customHeight="1" x14ac:dyDescent="0.4">
      <c r="A91" s="20">
        <v>76</v>
      </c>
      <c r="B91" s="10">
        <v>2</v>
      </c>
      <c r="C91" s="9" t="s">
        <v>95</v>
      </c>
      <c r="D91" s="8" t="s">
        <v>93</v>
      </c>
      <c r="E91" s="8">
        <v>6</v>
      </c>
      <c r="F91" s="8">
        <f>G90+1</f>
        <v>3168</v>
      </c>
      <c r="G91" s="16">
        <f>F91+IF(D91="N",E91*2,IF(D91="M",E91*4,E91))-1</f>
        <v>3179</v>
      </c>
      <c r="H91" s="7" t="s">
        <v>98</v>
      </c>
      <c r="I91" s="6"/>
      <c r="J91" s="5"/>
    </row>
    <row r="92" spans="1:10" s="21" customFormat="1" ht="37.5" customHeight="1" x14ac:dyDescent="0.4">
      <c r="A92" s="20">
        <v>77</v>
      </c>
      <c r="B92" s="10">
        <v>2</v>
      </c>
      <c r="C92" s="9" t="s">
        <v>225</v>
      </c>
      <c r="D92" s="8" t="s">
        <v>93</v>
      </c>
      <c r="E92" s="8">
        <v>11</v>
      </c>
      <c r="F92" s="8">
        <f>G91+1</f>
        <v>3180</v>
      </c>
      <c r="G92" s="16">
        <f>F92+IF(D92="N",E92*2,IF(D92="M",E92*4,E92))-1</f>
        <v>3201</v>
      </c>
      <c r="H92" s="7" t="s">
        <v>224</v>
      </c>
      <c r="I92" s="6"/>
      <c r="J92" s="5"/>
    </row>
    <row r="93" spans="1:10" s="21" customFormat="1" ht="18" customHeight="1" x14ac:dyDescent="0.4">
      <c r="A93" s="20">
        <v>78</v>
      </c>
      <c r="B93" s="10">
        <v>1</v>
      </c>
      <c r="C93" s="9" t="s">
        <v>223</v>
      </c>
      <c r="D93" s="8" t="s">
        <v>88</v>
      </c>
      <c r="E93" s="8">
        <v>33</v>
      </c>
      <c r="F93" s="8">
        <f>G92+1</f>
        <v>3202</v>
      </c>
      <c r="G93" s="16">
        <f>F93+IF(D93="N",E93*2,IF(D93="M",E93*4,E93))-1</f>
        <v>3234</v>
      </c>
      <c r="H93" s="7"/>
      <c r="I93" s="6"/>
      <c r="J93" s="5"/>
    </row>
    <row r="94" spans="1:10" s="21" customFormat="1" ht="18" customHeight="1" x14ac:dyDescent="0.4">
      <c r="A94" s="20">
        <v>79</v>
      </c>
      <c r="B94" s="10">
        <v>1</v>
      </c>
      <c r="C94" s="9" t="s">
        <v>222</v>
      </c>
      <c r="D94" s="8" t="s">
        <v>88</v>
      </c>
      <c r="E94" s="8">
        <v>17</v>
      </c>
      <c r="F94" s="8">
        <f>G93+1</f>
        <v>3235</v>
      </c>
      <c r="G94" s="16">
        <f>F94+IF(D94="N",E94*2,IF(D94="M",E94*4,E94))-1</f>
        <v>3251</v>
      </c>
      <c r="H94" s="7"/>
      <c r="I94" s="6"/>
      <c r="J94" s="5"/>
    </row>
    <row r="95" spans="1:10" s="21" customFormat="1" ht="18" customHeight="1" x14ac:dyDescent="0.4">
      <c r="A95" s="20">
        <v>80</v>
      </c>
      <c r="B95" s="10">
        <v>1</v>
      </c>
      <c r="C95" s="9" t="s">
        <v>221</v>
      </c>
      <c r="D95" s="8" t="s">
        <v>88</v>
      </c>
      <c r="E95" s="8">
        <v>3</v>
      </c>
      <c r="F95" s="8">
        <f>G94+1</f>
        <v>3252</v>
      </c>
      <c r="G95" s="16">
        <f>F95+IF(D95="N",E95*2,IF(D95="M",E95*4,E95))-1</f>
        <v>3254</v>
      </c>
      <c r="H95" s="7" t="s">
        <v>191</v>
      </c>
      <c r="I95" s="6"/>
      <c r="J95" s="5"/>
    </row>
    <row r="96" spans="1:10" s="21" customFormat="1" ht="18" customHeight="1" x14ac:dyDescent="0.4">
      <c r="A96" s="20">
        <v>81</v>
      </c>
      <c r="B96" s="10">
        <v>1</v>
      </c>
      <c r="C96" s="9" t="s">
        <v>220</v>
      </c>
      <c r="D96" s="8" t="s">
        <v>88</v>
      </c>
      <c r="E96" s="8">
        <v>3</v>
      </c>
      <c r="F96" s="8">
        <f>G95+1</f>
        <v>3255</v>
      </c>
      <c r="G96" s="16">
        <f>F96+IF(D96="N",E96*2,IF(D96="M",E96*4,E96))-1</f>
        <v>3257</v>
      </c>
      <c r="H96" s="7" t="s">
        <v>98</v>
      </c>
      <c r="I96" s="6"/>
      <c r="J96" s="5"/>
    </row>
    <row r="97" spans="1:10" s="21" customFormat="1" ht="18" customHeight="1" x14ac:dyDescent="0.4">
      <c r="A97" s="20">
        <v>82</v>
      </c>
      <c r="B97" s="10">
        <v>1</v>
      </c>
      <c r="C97" s="9" t="s">
        <v>219</v>
      </c>
      <c r="D97" s="8" t="s">
        <v>88</v>
      </c>
      <c r="E97" s="8">
        <v>3</v>
      </c>
      <c r="F97" s="8">
        <f>G96+1</f>
        <v>3258</v>
      </c>
      <c r="G97" s="16">
        <f>F97+IF(D97="N",E97*2,IF(D97="M",E97*4,E97))-1</f>
        <v>3260</v>
      </c>
      <c r="H97" s="7" t="s">
        <v>98</v>
      </c>
      <c r="I97" s="6"/>
      <c r="J97" s="5"/>
    </row>
    <row r="98" spans="1:10" s="21" customFormat="1" ht="63.75" customHeight="1" x14ac:dyDescent="0.4">
      <c r="A98" s="20">
        <v>83</v>
      </c>
      <c r="B98" s="10">
        <v>1</v>
      </c>
      <c r="C98" s="9" t="s">
        <v>114</v>
      </c>
      <c r="D98" s="8" t="s">
        <v>88</v>
      </c>
      <c r="E98" s="8">
        <v>6</v>
      </c>
      <c r="F98" s="8">
        <f>G97+1</f>
        <v>3261</v>
      </c>
      <c r="G98" s="16">
        <f>F98+IF(D98="N",E98*2,IF(D98="M",E98*4,E98))-1</f>
        <v>3266</v>
      </c>
      <c r="H98" s="7" t="s">
        <v>218</v>
      </c>
      <c r="I98" s="6"/>
      <c r="J98" s="5"/>
    </row>
    <row r="99" spans="1:10" s="21" customFormat="1" ht="18" customHeight="1" x14ac:dyDescent="0.4">
      <c r="A99" s="20">
        <v>84</v>
      </c>
      <c r="B99" s="10">
        <v>1</v>
      </c>
      <c r="C99" s="9" t="s">
        <v>217</v>
      </c>
      <c r="D99" s="8" t="s">
        <v>88</v>
      </c>
      <c r="E99" s="8">
        <v>2</v>
      </c>
      <c r="F99" s="8">
        <f>G98+1</f>
        <v>3267</v>
      </c>
      <c r="G99" s="16">
        <f>F99+IF(D99="N",E99*2,IF(D99="M",E99*4,E99))-1</f>
        <v>3268</v>
      </c>
      <c r="H99" s="7"/>
      <c r="I99" s="6"/>
      <c r="J99" s="5"/>
    </row>
    <row r="100" spans="1:10" s="21" customFormat="1" ht="18" customHeight="1" x14ac:dyDescent="0.4">
      <c r="A100" s="20">
        <v>85</v>
      </c>
      <c r="B100" s="10">
        <v>1</v>
      </c>
      <c r="C100" s="9" t="s">
        <v>216</v>
      </c>
      <c r="D100" s="8" t="s">
        <v>88</v>
      </c>
      <c r="E100" s="8">
        <v>2</v>
      </c>
      <c r="F100" s="8">
        <f>G99+1</f>
        <v>3269</v>
      </c>
      <c r="G100" s="16">
        <f>F100+IF(D100="N",E100*2,IF(D100="M",E100*4,E100))-1</f>
        <v>3270</v>
      </c>
      <c r="H100" s="7"/>
      <c r="I100" s="6"/>
      <c r="J100" s="5"/>
    </row>
    <row r="101" spans="1:10" s="21" customFormat="1" ht="18" customHeight="1" x14ac:dyDescent="0.4">
      <c r="A101" s="20">
        <v>86</v>
      </c>
      <c r="B101" s="10">
        <v>1</v>
      </c>
      <c r="C101" s="9" t="s">
        <v>215</v>
      </c>
      <c r="D101" s="8" t="s">
        <v>88</v>
      </c>
      <c r="E101" s="8">
        <v>2</v>
      </c>
      <c r="F101" s="8">
        <f>G100+1</f>
        <v>3271</v>
      </c>
      <c r="G101" s="16">
        <f>F101+IF(D101="N",E101*2,IF(D101="M",E101*4,E101))-1</f>
        <v>3272</v>
      </c>
      <c r="H101" s="7"/>
      <c r="I101" s="6"/>
      <c r="J101" s="5"/>
    </row>
    <row r="102" spans="1:10" s="21" customFormat="1" ht="18" customHeight="1" x14ac:dyDescent="0.4">
      <c r="A102" s="20">
        <v>87</v>
      </c>
      <c r="B102" s="10">
        <v>2</v>
      </c>
      <c r="C102" s="9" t="s">
        <v>214</v>
      </c>
      <c r="D102" s="8" t="s">
        <v>93</v>
      </c>
      <c r="E102" s="8">
        <v>11</v>
      </c>
      <c r="F102" s="8">
        <f>G101+1</f>
        <v>3273</v>
      </c>
      <c r="G102" s="16">
        <f>F102+IF(D102="N",E102*2,IF(D102="M",E102*4,E102))-1</f>
        <v>3294</v>
      </c>
      <c r="H102" s="7"/>
      <c r="I102" s="6"/>
      <c r="J102" s="5"/>
    </row>
    <row r="103" spans="1:10" s="21" customFormat="1" ht="18" customHeight="1" x14ac:dyDescent="0.4">
      <c r="A103" s="20">
        <v>88</v>
      </c>
      <c r="B103" s="10">
        <v>2</v>
      </c>
      <c r="C103" s="9" t="s">
        <v>213</v>
      </c>
      <c r="D103" s="8" t="s">
        <v>93</v>
      </c>
      <c r="E103" s="8">
        <v>11</v>
      </c>
      <c r="F103" s="8">
        <f>G102+1</f>
        <v>3295</v>
      </c>
      <c r="G103" s="16">
        <f>F103+IF(D103="N",E103*2,IF(D103="M",E103*4,E103))-1</f>
        <v>3316</v>
      </c>
      <c r="H103" s="7"/>
      <c r="I103" s="6"/>
      <c r="J103" s="5"/>
    </row>
    <row r="104" spans="1:10" s="21" customFormat="1" ht="18" customHeight="1" x14ac:dyDescent="0.4">
      <c r="A104" s="20">
        <v>89</v>
      </c>
      <c r="B104" s="10">
        <v>1</v>
      </c>
      <c r="C104" s="9" t="s">
        <v>212</v>
      </c>
      <c r="D104" s="8" t="s">
        <v>88</v>
      </c>
      <c r="E104" s="8">
        <v>6</v>
      </c>
      <c r="F104" s="8">
        <f>G103+1</f>
        <v>3317</v>
      </c>
      <c r="G104" s="16">
        <f>F104+IF(D104="N",E104*2,IF(D104="M",E104*4,E104))-1</f>
        <v>3322</v>
      </c>
      <c r="H104" s="7" t="s">
        <v>211</v>
      </c>
      <c r="I104" s="6"/>
      <c r="J104" s="5"/>
    </row>
    <row r="105" spans="1:10" s="21" customFormat="1" ht="64.5" customHeight="1" x14ac:dyDescent="0.4">
      <c r="A105" s="20">
        <v>90</v>
      </c>
      <c r="B105" s="10">
        <v>1</v>
      </c>
      <c r="C105" s="9" t="s">
        <v>210</v>
      </c>
      <c r="D105" s="8" t="s">
        <v>88</v>
      </c>
      <c r="E105" s="8">
        <v>4</v>
      </c>
      <c r="F105" s="8">
        <f>G104+1</f>
        <v>3323</v>
      </c>
      <c r="G105" s="16">
        <f>F105+IF(D105="N",E105*2,IF(D105="M",E105*4,E105))-1</f>
        <v>3326</v>
      </c>
      <c r="H105" s="7" t="s">
        <v>209</v>
      </c>
      <c r="I105" s="6"/>
      <c r="J105" s="5"/>
    </row>
    <row r="106" spans="1:10" s="21" customFormat="1" ht="60.75" customHeight="1" x14ac:dyDescent="0.4">
      <c r="A106" s="20">
        <v>91</v>
      </c>
      <c r="B106" s="10">
        <v>1</v>
      </c>
      <c r="C106" s="9" t="s">
        <v>208</v>
      </c>
      <c r="D106" s="8" t="s">
        <v>88</v>
      </c>
      <c r="E106" s="8">
        <v>20</v>
      </c>
      <c r="F106" s="8">
        <f>G105+1</f>
        <v>3327</v>
      </c>
      <c r="G106" s="16">
        <f>F106+IF(D106="N",E106*2,IF(D106="M",E106*4,E106))-1</f>
        <v>3346</v>
      </c>
      <c r="H106" s="7" t="s">
        <v>207</v>
      </c>
      <c r="I106" s="6"/>
      <c r="J106" s="5"/>
    </row>
    <row r="107" spans="1:10" s="21" customFormat="1" ht="18" customHeight="1" x14ac:dyDescent="0.4">
      <c r="A107" s="20">
        <v>92</v>
      </c>
      <c r="B107" s="10">
        <v>1</v>
      </c>
      <c r="C107" s="9" t="s">
        <v>206</v>
      </c>
      <c r="D107" s="8" t="s">
        <v>88</v>
      </c>
      <c r="E107" s="8">
        <v>14</v>
      </c>
      <c r="F107" s="8">
        <f>G106+1</f>
        <v>3347</v>
      </c>
      <c r="G107" s="16">
        <f>F107+IF(D107="N",E107*2,IF(D107="M",E107*4,E107))-1</f>
        <v>3360</v>
      </c>
      <c r="H107" s="7" t="s">
        <v>204</v>
      </c>
      <c r="I107" s="6"/>
      <c r="J107" s="5"/>
    </row>
    <row r="108" spans="1:10" s="21" customFormat="1" ht="18" customHeight="1" x14ac:dyDescent="0.4">
      <c r="A108" s="20">
        <v>93</v>
      </c>
      <c r="B108" s="10">
        <v>1</v>
      </c>
      <c r="C108" s="9" t="s">
        <v>205</v>
      </c>
      <c r="D108" s="8" t="s">
        <v>88</v>
      </c>
      <c r="E108" s="8">
        <v>14</v>
      </c>
      <c r="F108" s="8">
        <f>G107+1</f>
        <v>3361</v>
      </c>
      <c r="G108" s="16">
        <f>F108+IF(D108="N",E108*2,IF(D108="M",E108*4,E108))-1</f>
        <v>3374</v>
      </c>
      <c r="H108" s="7" t="s">
        <v>204</v>
      </c>
      <c r="I108" s="6"/>
      <c r="J108" s="5"/>
    </row>
    <row r="109" spans="1:10" s="21" customFormat="1" ht="39" customHeight="1" x14ac:dyDescent="0.4">
      <c r="A109" s="20">
        <v>94</v>
      </c>
      <c r="B109" s="10">
        <v>2</v>
      </c>
      <c r="C109" s="9" t="s">
        <v>203</v>
      </c>
      <c r="D109" s="8" t="s">
        <v>93</v>
      </c>
      <c r="E109" s="8">
        <v>3</v>
      </c>
      <c r="F109" s="8">
        <f>G108+1</f>
        <v>3375</v>
      </c>
      <c r="G109" s="16">
        <f>F109+IF(D109="N",E109*2,IF(D109="M",E109*4,E109))-1</f>
        <v>3380</v>
      </c>
      <c r="H109" s="7" t="s">
        <v>202</v>
      </c>
      <c r="I109" s="6"/>
      <c r="J109" s="5"/>
    </row>
    <row r="110" spans="1:10" s="21" customFormat="1" ht="18" customHeight="1" x14ac:dyDescent="0.4">
      <c r="A110" s="20">
        <v>95</v>
      </c>
      <c r="B110" s="10">
        <v>2</v>
      </c>
      <c r="C110" s="9" t="s">
        <v>201</v>
      </c>
      <c r="D110" s="8" t="s">
        <v>93</v>
      </c>
      <c r="E110" s="8">
        <v>3</v>
      </c>
      <c r="F110" s="8">
        <f>G109+1</f>
        <v>3381</v>
      </c>
      <c r="G110" s="16">
        <f>F110+IF(D110="N",E110*2,IF(D110="M",E110*4,E110))-1</f>
        <v>3386</v>
      </c>
      <c r="H110" s="7"/>
      <c r="I110" s="6"/>
      <c r="J110" s="5"/>
    </row>
    <row r="111" spans="1:10" s="21" customFormat="1" ht="33.75" customHeight="1" x14ac:dyDescent="0.4">
      <c r="A111" s="20">
        <v>96</v>
      </c>
      <c r="B111" s="10">
        <v>2</v>
      </c>
      <c r="C111" s="9" t="s">
        <v>200</v>
      </c>
      <c r="D111" s="8" t="s">
        <v>93</v>
      </c>
      <c r="E111" s="8">
        <v>11</v>
      </c>
      <c r="F111" s="8">
        <f>G110+1</f>
        <v>3387</v>
      </c>
      <c r="G111" s="16">
        <f>F111+IF(D111="N",E111*2,IF(D111="M",E111*4,E111))-1</f>
        <v>3408</v>
      </c>
      <c r="H111" s="7" t="s">
        <v>199</v>
      </c>
      <c r="I111" s="6"/>
      <c r="J111" s="5"/>
    </row>
    <row r="112" spans="1:10" s="21" customFormat="1" ht="36.75" customHeight="1" x14ac:dyDescent="0.4">
      <c r="A112" s="20">
        <v>97</v>
      </c>
      <c r="B112" s="10">
        <v>2</v>
      </c>
      <c r="C112" s="9" t="s">
        <v>198</v>
      </c>
      <c r="D112" s="8" t="s">
        <v>93</v>
      </c>
      <c r="E112" s="8">
        <v>8</v>
      </c>
      <c r="F112" s="8">
        <f>G111+1</f>
        <v>3409</v>
      </c>
      <c r="G112" s="16">
        <f>F112+IF(D112="N",E112*2,IF(D112="M",E112*4,E112))-1</f>
        <v>3424</v>
      </c>
      <c r="H112" s="7" t="s">
        <v>81</v>
      </c>
      <c r="I112" s="6"/>
      <c r="J112" s="5"/>
    </row>
    <row r="113" spans="1:10" s="21" customFormat="1" ht="18" customHeight="1" x14ac:dyDescent="0.4">
      <c r="A113" s="20">
        <v>98</v>
      </c>
      <c r="B113" s="10">
        <v>2</v>
      </c>
      <c r="C113" s="9" t="s">
        <v>197</v>
      </c>
      <c r="D113" s="8" t="s">
        <v>93</v>
      </c>
      <c r="E113" s="8">
        <v>8</v>
      </c>
      <c r="F113" s="8">
        <f>G112+1</f>
        <v>3425</v>
      </c>
      <c r="G113" s="16">
        <f>F113+IF(D113="N",E113*2,IF(D113="M",E113*4,E113))-1</f>
        <v>3440</v>
      </c>
      <c r="H113" s="7" t="s">
        <v>98</v>
      </c>
      <c r="I113" s="6"/>
      <c r="J113" s="5"/>
    </row>
    <row r="114" spans="1:10" s="21" customFormat="1" ht="33.75" customHeight="1" x14ac:dyDescent="0.4">
      <c r="A114" s="20">
        <v>99</v>
      </c>
      <c r="B114" s="10">
        <v>2</v>
      </c>
      <c r="C114" s="9" t="s">
        <v>196</v>
      </c>
      <c r="D114" s="8" t="s">
        <v>93</v>
      </c>
      <c r="E114" s="8">
        <v>6</v>
      </c>
      <c r="F114" s="8">
        <f>G113+1</f>
        <v>3441</v>
      </c>
      <c r="G114" s="16">
        <f>F114+IF(D114="N",E114*2,IF(D114="M",E114*4,E114))-1</f>
        <v>3452</v>
      </c>
      <c r="H114" s="7" t="s">
        <v>195</v>
      </c>
      <c r="I114" s="6"/>
      <c r="J114" s="5"/>
    </row>
    <row r="115" spans="1:10" s="21" customFormat="1" ht="18" customHeight="1" x14ac:dyDescent="0.4">
      <c r="A115" s="20">
        <v>100</v>
      </c>
      <c r="B115" s="10">
        <v>2</v>
      </c>
      <c r="C115" s="9" t="s">
        <v>194</v>
      </c>
      <c r="D115" s="8" t="s">
        <v>93</v>
      </c>
      <c r="E115" s="8">
        <v>3</v>
      </c>
      <c r="F115" s="8">
        <f>G114+1</f>
        <v>3453</v>
      </c>
      <c r="G115" s="16">
        <f>F115+IF(D115="N",E115*2,IF(D115="M",E115*4,E115))-1</f>
        <v>3458</v>
      </c>
      <c r="H115" s="7"/>
      <c r="I115" s="6"/>
      <c r="J115" s="5"/>
    </row>
    <row r="116" spans="1:10" s="21" customFormat="1" ht="18" customHeight="1" x14ac:dyDescent="0.4">
      <c r="A116" s="20">
        <v>101</v>
      </c>
      <c r="B116" s="10">
        <v>1</v>
      </c>
      <c r="C116" s="9" t="s">
        <v>193</v>
      </c>
      <c r="D116" s="8" t="s">
        <v>88</v>
      </c>
      <c r="E116" s="8">
        <v>3</v>
      </c>
      <c r="F116" s="8">
        <f>G115+1</f>
        <v>3459</v>
      </c>
      <c r="G116" s="16">
        <f>F116+IF(D116="N",E116*2,IF(D116="M",E116*4,E116))-1</f>
        <v>3461</v>
      </c>
      <c r="H116" s="7"/>
      <c r="I116" s="6"/>
      <c r="J116" s="5"/>
    </row>
    <row r="117" spans="1:10" s="21" customFormat="1" ht="18" customHeight="1" x14ac:dyDescent="0.4">
      <c r="A117" s="20">
        <v>102</v>
      </c>
      <c r="B117" s="10">
        <v>1</v>
      </c>
      <c r="C117" s="9" t="s">
        <v>192</v>
      </c>
      <c r="D117" s="8" t="s">
        <v>88</v>
      </c>
      <c r="E117" s="8">
        <v>3</v>
      </c>
      <c r="F117" s="8">
        <f>G116+1</f>
        <v>3462</v>
      </c>
      <c r="G117" s="16">
        <f>F117+IF(D117="N",E117*2,IF(D117="M",E117*4,E117))-1</f>
        <v>3464</v>
      </c>
      <c r="H117" s="7" t="s">
        <v>191</v>
      </c>
      <c r="I117" s="6"/>
      <c r="J117" s="5"/>
    </row>
    <row r="118" spans="1:10" s="21" customFormat="1" ht="18" customHeight="1" x14ac:dyDescent="0.4">
      <c r="A118" s="20">
        <v>103</v>
      </c>
      <c r="B118" s="10">
        <v>1</v>
      </c>
      <c r="C118" s="9" t="s">
        <v>190</v>
      </c>
      <c r="D118" s="8" t="s">
        <v>189</v>
      </c>
      <c r="E118" s="8">
        <v>3</v>
      </c>
      <c r="F118" s="8">
        <f>G117+1</f>
        <v>3465</v>
      </c>
      <c r="G118" s="16">
        <f>F118+IF(D118="N",E118*2,IF(D118="M",E118*4,E118))-1</f>
        <v>3467</v>
      </c>
      <c r="H118" s="7" t="s">
        <v>98</v>
      </c>
      <c r="I118" s="6"/>
      <c r="J118" s="5"/>
    </row>
    <row r="119" spans="1:10" s="21" customFormat="1" ht="18" customHeight="1" x14ac:dyDescent="0.4">
      <c r="A119" s="20">
        <v>104</v>
      </c>
      <c r="B119" s="10">
        <v>2</v>
      </c>
      <c r="C119" s="9" t="s">
        <v>188</v>
      </c>
      <c r="D119" s="8" t="s">
        <v>93</v>
      </c>
      <c r="E119" s="8">
        <v>6</v>
      </c>
      <c r="F119" s="8">
        <f>G118+1</f>
        <v>3468</v>
      </c>
      <c r="G119" s="16">
        <f>F119+IF(D119="N",E119*2,IF(D119="M",E119*4,E119))-1</f>
        <v>3479</v>
      </c>
      <c r="H119" s="7" t="s">
        <v>187</v>
      </c>
      <c r="I119" s="6"/>
      <c r="J119" s="5"/>
    </row>
    <row r="120" spans="1:10" s="21" customFormat="1" ht="38.25" customHeight="1" x14ac:dyDescent="0.4">
      <c r="A120" s="20">
        <v>105</v>
      </c>
      <c r="B120" s="10">
        <v>2</v>
      </c>
      <c r="C120" s="9" t="s">
        <v>186</v>
      </c>
      <c r="D120" s="8" t="s">
        <v>185</v>
      </c>
      <c r="E120" s="8">
        <v>6</v>
      </c>
      <c r="F120" s="8">
        <f>G119+1</f>
        <v>3480</v>
      </c>
      <c r="G120" s="16">
        <f>F120+IF(D120="N",E120*2,IF(D120="M",E120*4,E120))-1</f>
        <v>3491</v>
      </c>
      <c r="H120" s="7" t="s">
        <v>184</v>
      </c>
      <c r="I120" s="6"/>
      <c r="J120" s="5"/>
    </row>
    <row r="121" spans="1:10" s="21" customFormat="1" ht="18" customHeight="1" x14ac:dyDescent="0.4">
      <c r="A121" s="20">
        <v>106</v>
      </c>
      <c r="B121" s="10">
        <v>1</v>
      </c>
      <c r="C121" s="9" t="s">
        <v>183</v>
      </c>
      <c r="D121" s="8" t="s">
        <v>88</v>
      </c>
      <c r="E121" s="8">
        <v>1</v>
      </c>
      <c r="F121" s="8">
        <f>G120+1</f>
        <v>3492</v>
      </c>
      <c r="G121" s="16">
        <f>F121+IF(D121="N",E121*2,IF(D121="M",E121*4,E121))-1</f>
        <v>3492</v>
      </c>
      <c r="H121" s="7"/>
      <c r="I121" s="6"/>
      <c r="J121" s="5"/>
    </row>
    <row r="122" spans="1:10" s="21" customFormat="1" ht="18" customHeight="1" x14ac:dyDescent="0.4">
      <c r="A122" s="20">
        <v>107</v>
      </c>
      <c r="B122" s="10">
        <v>1</v>
      </c>
      <c r="C122" s="9" t="s">
        <v>182</v>
      </c>
      <c r="D122" s="8" t="s">
        <v>88</v>
      </c>
      <c r="E122" s="8">
        <v>1</v>
      </c>
      <c r="F122" s="8">
        <f>G121+1</f>
        <v>3493</v>
      </c>
      <c r="G122" s="16">
        <f>F122+IF(D122="N",E122*2,IF(D122="M",E122*4,E122))-1</f>
        <v>3493</v>
      </c>
      <c r="H122" s="7"/>
      <c r="I122" s="6"/>
      <c r="J122" s="5"/>
    </row>
    <row r="123" spans="1:10" s="21" customFormat="1" ht="18" customHeight="1" x14ac:dyDescent="0.4">
      <c r="A123" s="20">
        <v>108</v>
      </c>
      <c r="B123" s="10">
        <v>1</v>
      </c>
      <c r="C123" s="9" t="s">
        <v>181</v>
      </c>
      <c r="D123" s="8" t="s">
        <v>88</v>
      </c>
      <c r="E123" s="8">
        <v>1</v>
      </c>
      <c r="F123" s="8">
        <f>G122+1</f>
        <v>3494</v>
      </c>
      <c r="G123" s="16">
        <f>F123+IF(D123="N",E123*2,IF(D123="M",E123*4,E123))-1</f>
        <v>3494</v>
      </c>
      <c r="H123" s="7"/>
      <c r="I123" s="6"/>
      <c r="J123" s="5"/>
    </row>
    <row r="124" spans="1:10" s="21" customFormat="1" ht="18" customHeight="1" x14ac:dyDescent="0.4">
      <c r="A124" s="20">
        <v>109</v>
      </c>
      <c r="B124" s="10">
        <v>2</v>
      </c>
      <c r="C124" s="9" t="s">
        <v>180</v>
      </c>
      <c r="D124" s="8" t="s">
        <v>93</v>
      </c>
      <c r="E124" s="8">
        <v>19</v>
      </c>
      <c r="F124" s="8">
        <f>G123+1</f>
        <v>3495</v>
      </c>
      <c r="G124" s="16">
        <f>F124+IF(D124="N",E124*2,IF(D124="M",E124*4,E124))-1</f>
        <v>3532</v>
      </c>
      <c r="H124" s="7"/>
      <c r="I124" s="6"/>
      <c r="J124" s="5"/>
    </row>
    <row r="125" spans="1:10" s="21" customFormat="1" ht="18" customHeight="1" x14ac:dyDescent="0.4">
      <c r="A125" s="20">
        <v>110</v>
      </c>
      <c r="B125" s="10">
        <v>2</v>
      </c>
      <c r="C125" s="9" t="s">
        <v>179</v>
      </c>
      <c r="D125" s="8" t="s">
        <v>93</v>
      </c>
      <c r="E125" s="8">
        <v>12</v>
      </c>
      <c r="F125" s="8">
        <f>G124+1</f>
        <v>3533</v>
      </c>
      <c r="G125" s="16">
        <f>F125+IF(D125="N",E125*2,IF(D125="M",E125*4,E125))-1</f>
        <v>3556</v>
      </c>
      <c r="H125" s="7"/>
      <c r="I125" s="6"/>
      <c r="J125" s="5"/>
    </row>
    <row r="126" spans="1:10" s="21" customFormat="1" ht="18" customHeight="1" x14ac:dyDescent="0.4">
      <c r="A126" s="20">
        <v>111</v>
      </c>
      <c r="B126" s="10">
        <v>2</v>
      </c>
      <c r="C126" s="9" t="s">
        <v>178</v>
      </c>
      <c r="D126" s="8" t="s">
        <v>93</v>
      </c>
      <c r="E126" s="8">
        <v>13</v>
      </c>
      <c r="F126" s="8">
        <f>G125+1</f>
        <v>3557</v>
      </c>
      <c r="G126" s="16">
        <f>F126+IF(D126="N",E126*2,IF(D126="M",E126*4,E126))-1</f>
        <v>3582</v>
      </c>
      <c r="H126" s="7"/>
      <c r="I126" s="6"/>
      <c r="J126" s="5"/>
    </row>
    <row r="127" spans="1:10" s="21" customFormat="1" ht="18" customHeight="1" x14ac:dyDescent="0.4">
      <c r="A127" s="20">
        <v>112</v>
      </c>
      <c r="B127" s="10">
        <v>2</v>
      </c>
      <c r="C127" s="9" t="s">
        <v>177</v>
      </c>
      <c r="D127" s="8" t="s">
        <v>93</v>
      </c>
      <c r="E127" s="8">
        <v>15</v>
      </c>
      <c r="F127" s="8">
        <f>G126+1</f>
        <v>3583</v>
      </c>
      <c r="G127" s="16">
        <f>F127+IF(D127="N",E127*2,IF(D127="M",E127*4,E127))-1</f>
        <v>3612</v>
      </c>
      <c r="H127" s="7"/>
      <c r="I127" s="6"/>
      <c r="J127" s="5"/>
    </row>
    <row r="128" spans="1:10" s="21" customFormat="1" ht="18" customHeight="1" x14ac:dyDescent="0.4">
      <c r="A128" s="20">
        <v>113</v>
      </c>
      <c r="B128" s="10">
        <v>2</v>
      </c>
      <c r="C128" s="9" t="s">
        <v>176</v>
      </c>
      <c r="D128" s="8" t="s">
        <v>93</v>
      </c>
      <c r="E128" s="8">
        <v>15</v>
      </c>
      <c r="F128" s="8">
        <f>G127+1</f>
        <v>3613</v>
      </c>
      <c r="G128" s="16">
        <f>F128+IF(D128="N",E128*2,IF(D128="M",E128*4,E128))-1</f>
        <v>3642</v>
      </c>
      <c r="H128" s="7" t="s">
        <v>175</v>
      </c>
      <c r="I128" s="6"/>
      <c r="J128" s="5"/>
    </row>
    <row r="129" spans="1:10" s="21" customFormat="1" ht="18" customHeight="1" x14ac:dyDescent="0.4">
      <c r="A129" s="20">
        <v>114</v>
      </c>
      <c r="B129" s="10">
        <v>2</v>
      </c>
      <c r="C129" s="9" t="s">
        <v>174</v>
      </c>
      <c r="D129" s="8" t="s">
        <v>93</v>
      </c>
      <c r="E129" s="8">
        <v>15</v>
      </c>
      <c r="F129" s="8">
        <f>G128+1</f>
        <v>3643</v>
      </c>
      <c r="G129" s="16">
        <f>F129+IF(D129="N",E129*2,IF(D129="M",E129*4,E129))-1</f>
        <v>3672</v>
      </c>
      <c r="H129" s="7" t="s">
        <v>98</v>
      </c>
      <c r="I129" s="6"/>
      <c r="J129" s="5"/>
    </row>
    <row r="130" spans="1:10" s="21" customFormat="1" ht="18" customHeight="1" x14ac:dyDescent="0.4">
      <c r="A130" s="20">
        <v>115</v>
      </c>
      <c r="B130" s="10">
        <v>2</v>
      </c>
      <c r="C130" s="9" t="s">
        <v>173</v>
      </c>
      <c r="D130" s="8" t="s">
        <v>93</v>
      </c>
      <c r="E130" s="8">
        <v>15</v>
      </c>
      <c r="F130" s="8">
        <f>G129+1</f>
        <v>3673</v>
      </c>
      <c r="G130" s="16">
        <f>F130+IF(D130="N",E130*2,IF(D130="M",E130*4,E130))-1</f>
        <v>3702</v>
      </c>
      <c r="H130" s="7" t="s">
        <v>98</v>
      </c>
      <c r="I130" s="6"/>
      <c r="J130" s="5"/>
    </row>
    <row r="131" spans="1:10" s="21" customFormat="1" ht="18" customHeight="1" x14ac:dyDescent="0.4">
      <c r="A131" s="20">
        <v>116</v>
      </c>
      <c r="B131" s="10">
        <v>1</v>
      </c>
      <c r="C131" s="9" t="s">
        <v>118</v>
      </c>
      <c r="D131" s="8" t="s">
        <v>88</v>
      </c>
      <c r="E131" s="8">
        <v>9</v>
      </c>
      <c r="F131" s="8">
        <f>G130+1</f>
        <v>3703</v>
      </c>
      <c r="G131" s="16">
        <f>F131+IF(D131="N",E131*2,IF(D131="M",E131*4,E131))-1</f>
        <v>3711</v>
      </c>
      <c r="H131" s="7"/>
      <c r="I131" s="6"/>
      <c r="J131" s="5"/>
    </row>
    <row r="132" spans="1:10" s="21" customFormat="1" ht="18" customHeight="1" x14ac:dyDescent="0.4">
      <c r="A132" s="20">
        <v>117</v>
      </c>
      <c r="B132" s="10">
        <v>1</v>
      </c>
      <c r="C132" s="9" t="s">
        <v>172</v>
      </c>
      <c r="D132" s="8" t="s">
        <v>88</v>
      </c>
      <c r="E132" s="8">
        <v>9</v>
      </c>
      <c r="F132" s="8">
        <f>G131+1</f>
        <v>3712</v>
      </c>
      <c r="G132" s="16">
        <f>F132+IF(D132="N",E132*2,IF(D132="M",E132*4,E132))-1</f>
        <v>3720</v>
      </c>
      <c r="H132" s="7"/>
      <c r="I132" s="6"/>
      <c r="J132" s="5"/>
    </row>
    <row r="133" spans="1:10" s="21" customFormat="1" ht="18" customHeight="1" x14ac:dyDescent="0.4">
      <c r="A133" s="20">
        <v>118</v>
      </c>
      <c r="B133" s="10">
        <v>1</v>
      </c>
      <c r="C133" s="9" t="s">
        <v>171</v>
      </c>
      <c r="D133" s="8" t="s">
        <v>88</v>
      </c>
      <c r="E133" s="8">
        <v>9</v>
      </c>
      <c r="F133" s="8">
        <f>G132+1</f>
        <v>3721</v>
      </c>
      <c r="G133" s="16">
        <f>F133+IF(D133="N",E133*2,IF(D133="M",E133*4,E133))-1</f>
        <v>3729</v>
      </c>
      <c r="H133" s="7"/>
      <c r="I133" s="6"/>
      <c r="J133" s="5"/>
    </row>
    <row r="134" spans="1:10" s="21" customFormat="1" ht="18" customHeight="1" x14ac:dyDescent="0.4">
      <c r="A134" s="20">
        <v>119</v>
      </c>
      <c r="B134" s="10">
        <v>1</v>
      </c>
      <c r="C134" s="9" t="s">
        <v>170</v>
      </c>
      <c r="D134" s="8" t="s">
        <v>88</v>
      </c>
      <c r="E134" s="8">
        <v>9</v>
      </c>
      <c r="F134" s="8">
        <f>G133+1</f>
        <v>3730</v>
      </c>
      <c r="G134" s="16">
        <f>F134+IF(D134="N",E134*2,IF(D134="M",E134*4,E134))-1</f>
        <v>3738</v>
      </c>
      <c r="H134" s="7"/>
      <c r="I134" s="6"/>
      <c r="J134" s="5"/>
    </row>
    <row r="135" spans="1:10" s="21" customFormat="1" ht="18" customHeight="1" x14ac:dyDescent="0.4">
      <c r="A135" s="20">
        <v>120</v>
      </c>
      <c r="B135" s="10">
        <v>1</v>
      </c>
      <c r="C135" s="9" t="s">
        <v>169</v>
      </c>
      <c r="D135" s="8" t="s">
        <v>88</v>
      </c>
      <c r="E135" s="8">
        <v>12</v>
      </c>
      <c r="F135" s="8">
        <f>G134+1</f>
        <v>3739</v>
      </c>
      <c r="G135" s="16">
        <f>F135+IF(D135="N",E135*2,IF(D135="M",E135*4,E135))-1</f>
        <v>3750</v>
      </c>
      <c r="H135" s="7" t="s">
        <v>168</v>
      </c>
      <c r="I135" s="6"/>
      <c r="J135" s="5"/>
    </row>
    <row r="136" spans="1:10" s="21" customFormat="1" ht="18" customHeight="1" x14ac:dyDescent="0.4">
      <c r="A136" s="20">
        <v>121</v>
      </c>
      <c r="B136" s="10">
        <v>1</v>
      </c>
      <c r="C136" s="9" t="s">
        <v>167</v>
      </c>
      <c r="D136" s="8" t="s">
        <v>88</v>
      </c>
      <c r="E136" s="8">
        <v>8</v>
      </c>
      <c r="F136" s="8">
        <f>G135+1</f>
        <v>3751</v>
      </c>
      <c r="G136" s="16">
        <f>F136+IF(D136="N",E136*2,IF(D136="M",E136*4,E136))-1</f>
        <v>3758</v>
      </c>
      <c r="H136" s="7" t="s">
        <v>92</v>
      </c>
      <c r="I136" s="6"/>
      <c r="J136" s="5"/>
    </row>
    <row r="137" spans="1:10" s="21" customFormat="1" ht="18" customHeight="1" x14ac:dyDescent="0.4">
      <c r="A137" s="20">
        <v>122</v>
      </c>
      <c r="B137" s="10">
        <v>1</v>
      </c>
      <c r="C137" s="9" t="s">
        <v>166</v>
      </c>
      <c r="D137" s="8" t="s">
        <v>88</v>
      </c>
      <c r="E137" s="8">
        <v>13</v>
      </c>
      <c r="F137" s="8">
        <f>G136+1</f>
        <v>3759</v>
      </c>
      <c r="G137" s="16">
        <f>F137+IF(D137="N",E137*2,IF(D137="M",E137*4,E137))-1</f>
        <v>3771</v>
      </c>
      <c r="H137" s="7"/>
      <c r="I137" s="6"/>
      <c r="J137" s="5"/>
    </row>
    <row r="138" spans="1:10" s="21" customFormat="1" ht="18" customHeight="1" x14ac:dyDescent="0.4">
      <c r="A138" s="20">
        <v>123</v>
      </c>
      <c r="B138" s="10">
        <v>1</v>
      </c>
      <c r="C138" s="9" t="s">
        <v>165</v>
      </c>
      <c r="D138" s="8" t="s">
        <v>88</v>
      </c>
      <c r="E138" s="8">
        <v>1</v>
      </c>
      <c r="F138" s="8">
        <f>G137+1</f>
        <v>3772</v>
      </c>
      <c r="G138" s="16">
        <f>F138+IF(D138="N",E138*2,IF(D138="M",E138*4,E138))-1</f>
        <v>3772</v>
      </c>
      <c r="H138" s="7" t="s">
        <v>164</v>
      </c>
      <c r="I138" s="6"/>
      <c r="J138" s="5"/>
    </row>
    <row r="139" spans="1:10" s="21" customFormat="1" ht="18" customHeight="1" x14ac:dyDescent="0.4">
      <c r="A139" s="20">
        <v>124</v>
      </c>
      <c r="B139" s="10">
        <v>1</v>
      </c>
      <c r="C139" s="9" t="s">
        <v>163</v>
      </c>
      <c r="D139" s="8" t="s">
        <v>88</v>
      </c>
      <c r="E139" s="8">
        <v>1</v>
      </c>
      <c r="F139" s="8">
        <f>G138+1</f>
        <v>3773</v>
      </c>
      <c r="G139" s="16">
        <f>F139+IF(D139="N",E139*2,IF(D139="M",E139*4,E139))-1</f>
        <v>3773</v>
      </c>
      <c r="H139" s="7" t="s">
        <v>162</v>
      </c>
      <c r="I139" s="6"/>
      <c r="J139" s="5"/>
    </row>
    <row r="140" spans="1:10" s="21" customFormat="1" ht="18" customHeight="1" x14ac:dyDescent="0.4">
      <c r="A140" s="20">
        <v>125</v>
      </c>
      <c r="B140" s="10">
        <v>1</v>
      </c>
      <c r="C140" s="9" t="s">
        <v>161</v>
      </c>
      <c r="D140" s="8" t="s">
        <v>88</v>
      </c>
      <c r="E140" s="8">
        <v>1</v>
      </c>
      <c r="F140" s="8">
        <f>G139+1</f>
        <v>3774</v>
      </c>
      <c r="G140" s="16">
        <f>F140+IF(D140="N",E140*2,IF(D140="M",E140*4,E140))-1</f>
        <v>3774</v>
      </c>
      <c r="H140" s="7" t="s">
        <v>160</v>
      </c>
      <c r="I140" s="6"/>
      <c r="J140" s="5"/>
    </row>
    <row r="141" spans="1:10" s="21" customFormat="1" ht="18" customHeight="1" x14ac:dyDescent="0.4">
      <c r="A141" s="20">
        <v>126</v>
      </c>
      <c r="B141" s="10">
        <v>1</v>
      </c>
      <c r="C141" s="9" t="s">
        <v>159</v>
      </c>
      <c r="D141" s="8" t="s">
        <v>88</v>
      </c>
      <c r="E141" s="8">
        <v>1</v>
      </c>
      <c r="F141" s="8">
        <f>G140+1</f>
        <v>3775</v>
      </c>
      <c r="G141" s="16">
        <f>F141+IF(D141="N",E141*2,IF(D141="M",E141*4,E141))-1</f>
        <v>3775</v>
      </c>
      <c r="H141" s="7" t="s">
        <v>158</v>
      </c>
      <c r="I141" s="6"/>
      <c r="J141" s="5"/>
    </row>
    <row r="142" spans="1:10" s="21" customFormat="1" ht="18" customHeight="1" x14ac:dyDescent="0.4">
      <c r="A142" s="20">
        <v>127</v>
      </c>
      <c r="B142" s="10">
        <v>1</v>
      </c>
      <c r="C142" s="9" t="s">
        <v>157</v>
      </c>
      <c r="D142" s="8" t="s">
        <v>88</v>
      </c>
      <c r="E142" s="8">
        <v>1</v>
      </c>
      <c r="F142" s="8">
        <f>G141+1</f>
        <v>3776</v>
      </c>
      <c r="G142" s="16">
        <f>F142+IF(D142="N",E142*2,IF(D142="M",E142*4,E142))-1</f>
        <v>3776</v>
      </c>
      <c r="H142" s="7" t="s">
        <v>156</v>
      </c>
      <c r="I142" s="6"/>
      <c r="J142" s="5"/>
    </row>
    <row r="143" spans="1:10" s="21" customFormat="1" ht="18" customHeight="1" x14ac:dyDescent="0.4">
      <c r="A143" s="20">
        <v>128</v>
      </c>
      <c r="B143" s="10">
        <v>1</v>
      </c>
      <c r="C143" s="9" t="s">
        <v>155</v>
      </c>
      <c r="D143" s="8" t="s">
        <v>88</v>
      </c>
      <c r="E143" s="8">
        <v>1</v>
      </c>
      <c r="F143" s="8">
        <f>G142+1</f>
        <v>3777</v>
      </c>
      <c r="G143" s="16">
        <f>F143+IF(D143="N",E143*2,IF(D143="M",E143*4,E143))-1</f>
        <v>3777</v>
      </c>
      <c r="H143" s="7" t="s">
        <v>154</v>
      </c>
      <c r="I143" s="6"/>
      <c r="J143" s="5"/>
    </row>
    <row r="144" spans="1:10" s="21" customFormat="1" ht="18" customHeight="1" x14ac:dyDescent="0.4">
      <c r="A144" s="20">
        <v>129</v>
      </c>
      <c r="B144" s="10">
        <v>1</v>
      </c>
      <c r="C144" s="9" t="s">
        <v>153</v>
      </c>
      <c r="D144" s="8" t="s">
        <v>88</v>
      </c>
      <c r="E144" s="8">
        <v>1</v>
      </c>
      <c r="F144" s="8">
        <f>G143+1</f>
        <v>3778</v>
      </c>
      <c r="G144" s="16">
        <f>F144+IF(D144="N",E144*2,IF(D144="M",E144*4,E144))-1</f>
        <v>3778</v>
      </c>
      <c r="H144" s="7" t="s">
        <v>152</v>
      </c>
      <c r="I144" s="6"/>
      <c r="J144" s="5"/>
    </row>
    <row r="145" spans="1:10" s="21" customFormat="1" ht="18" customHeight="1" x14ac:dyDescent="0.4">
      <c r="A145" s="20">
        <v>130</v>
      </c>
      <c r="B145" s="10">
        <v>1</v>
      </c>
      <c r="C145" s="9" t="s">
        <v>151</v>
      </c>
      <c r="D145" s="8" t="s">
        <v>88</v>
      </c>
      <c r="E145" s="8">
        <v>1</v>
      </c>
      <c r="F145" s="8">
        <f>G144+1</f>
        <v>3779</v>
      </c>
      <c r="G145" s="16">
        <f>F145+IF(D145="N",E145*2,IF(D145="M",E145*4,E145))-1</f>
        <v>3779</v>
      </c>
      <c r="H145" s="7" t="s">
        <v>150</v>
      </c>
      <c r="I145" s="6"/>
      <c r="J145" s="5"/>
    </row>
    <row r="146" spans="1:10" s="21" customFormat="1" ht="18" customHeight="1" x14ac:dyDescent="0.4">
      <c r="A146" s="20">
        <v>131</v>
      </c>
      <c r="B146" s="10">
        <v>1</v>
      </c>
      <c r="C146" s="9" t="s">
        <v>149</v>
      </c>
      <c r="D146" s="8" t="s">
        <v>88</v>
      </c>
      <c r="E146" s="8">
        <v>1</v>
      </c>
      <c r="F146" s="8">
        <f>G145+1</f>
        <v>3780</v>
      </c>
      <c r="G146" s="16">
        <f>F146+IF(D146="N",E146*2,IF(D146="M",E146*4,E146))-1</f>
        <v>3780</v>
      </c>
      <c r="H146" s="7" t="s">
        <v>148</v>
      </c>
      <c r="I146" s="6"/>
      <c r="J146" s="5"/>
    </row>
    <row r="147" spans="1:10" s="21" customFormat="1" ht="18" customHeight="1" x14ac:dyDescent="0.4">
      <c r="A147" s="20">
        <v>132</v>
      </c>
      <c r="B147" s="10">
        <v>1</v>
      </c>
      <c r="C147" s="9" t="s">
        <v>147</v>
      </c>
      <c r="D147" s="8" t="s">
        <v>88</v>
      </c>
      <c r="E147" s="8">
        <v>1</v>
      </c>
      <c r="F147" s="8">
        <f>G146+1</f>
        <v>3781</v>
      </c>
      <c r="G147" s="16">
        <f>F147+IF(D147="N",E147*2,IF(D147="M",E147*4,E147))-1</f>
        <v>3781</v>
      </c>
      <c r="H147" s="7" t="s">
        <v>146</v>
      </c>
      <c r="I147" s="6"/>
      <c r="J147" s="5"/>
    </row>
    <row r="148" spans="1:10" s="21" customFormat="1" ht="18" customHeight="1" x14ac:dyDescent="0.4">
      <c r="A148" s="20">
        <v>133</v>
      </c>
      <c r="B148" s="10">
        <v>1</v>
      </c>
      <c r="C148" s="9" t="s">
        <v>145</v>
      </c>
      <c r="D148" s="8" t="s">
        <v>88</v>
      </c>
      <c r="E148" s="8">
        <v>1</v>
      </c>
      <c r="F148" s="8">
        <f>G147+1</f>
        <v>3782</v>
      </c>
      <c r="G148" s="16">
        <f>F148+IF(D148="N",E148*2,IF(D148="M",E148*4,E148))-1</f>
        <v>3782</v>
      </c>
      <c r="H148" s="7" t="s">
        <v>144</v>
      </c>
      <c r="I148" s="6"/>
      <c r="J148" s="5"/>
    </row>
    <row r="149" spans="1:10" s="21" customFormat="1" ht="18" customHeight="1" x14ac:dyDescent="0.4">
      <c r="A149" s="20">
        <v>134</v>
      </c>
      <c r="B149" s="10">
        <v>1</v>
      </c>
      <c r="C149" s="9" t="s">
        <v>143</v>
      </c>
      <c r="D149" s="8" t="s">
        <v>88</v>
      </c>
      <c r="E149" s="8">
        <v>1</v>
      </c>
      <c r="F149" s="8">
        <f>G148+1</f>
        <v>3783</v>
      </c>
      <c r="G149" s="16">
        <f>F149+IF(D149="N",E149*2,IF(D149="M",E149*4,E149))-1</f>
        <v>3783</v>
      </c>
      <c r="H149" s="7" t="s">
        <v>142</v>
      </c>
      <c r="I149" s="6"/>
      <c r="J149" s="5"/>
    </row>
    <row r="150" spans="1:10" s="21" customFormat="1" ht="18" customHeight="1" x14ac:dyDescent="0.4">
      <c r="A150" s="20">
        <v>135</v>
      </c>
      <c r="B150" s="10">
        <v>1</v>
      </c>
      <c r="C150" s="9" t="s">
        <v>141</v>
      </c>
      <c r="D150" s="8" t="s">
        <v>88</v>
      </c>
      <c r="E150" s="8">
        <v>1</v>
      </c>
      <c r="F150" s="8">
        <f>G149+1</f>
        <v>3784</v>
      </c>
      <c r="G150" s="16">
        <f>F150+IF(D150="N",E150*2,IF(D150="M",E150*4,E150))-1</f>
        <v>3784</v>
      </c>
      <c r="H150" s="7" t="s">
        <v>140</v>
      </c>
      <c r="I150" s="6"/>
      <c r="J150" s="5"/>
    </row>
    <row r="151" spans="1:10" s="21" customFormat="1" ht="18" customHeight="1" x14ac:dyDescent="0.4">
      <c r="A151" s="20">
        <v>136</v>
      </c>
      <c r="B151" s="10">
        <v>1</v>
      </c>
      <c r="C151" s="9" t="s">
        <v>139</v>
      </c>
      <c r="D151" s="8" t="s">
        <v>88</v>
      </c>
      <c r="E151" s="8">
        <v>1</v>
      </c>
      <c r="F151" s="8">
        <f>G150+1</f>
        <v>3785</v>
      </c>
      <c r="G151" s="16">
        <f>F151+IF(D151="N",E151*2,IF(D151="M",E151*4,E151))-1</f>
        <v>3785</v>
      </c>
      <c r="H151" s="7" t="s">
        <v>138</v>
      </c>
      <c r="I151" s="6"/>
      <c r="J151" s="5"/>
    </row>
    <row r="152" spans="1:10" s="21" customFormat="1" ht="18" customHeight="1" x14ac:dyDescent="0.4">
      <c r="A152" s="20">
        <v>137</v>
      </c>
      <c r="B152" s="10">
        <v>1</v>
      </c>
      <c r="C152" s="9" t="s">
        <v>3</v>
      </c>
      <c r="D152" s="8" t="s">
        <v>88</v>
      </c>
      <c r="E152" s="8">
        <v>1</v>
      </c>
      <c r="F152" s="8">
        <f>G151+1</f>
        <v>3786</v>
      </c>
      <c r="G152" s="16">
        <f>F152+IF(D152="N",E152*2,IF(D152="M",E152*4,E152))-1</f>
        <v>3786</v>
      </c>
      <c r="H152" s="7" t="s">
        <v>137</v>
      </c>
      <c r="I152" s="6"/>
      <c r="J152" s="5"/>
    </row>
    <row r="153" spans="1:10" s="21" customFormat="1" ht="18" customHeight="1" x14ac:dyDescent="0.4">
      <c r="A153" s="20">
        <v>138</v>
      </c>
      <c r="B153" s="10">
        <v>1</v>
      </c>
      <c r="C153" s="9" t="s">
        <v>5</v>
      </c>
      <c r="D153" s="8" t="s">
        <v>88</v>
      </c>
      <c r="E153" s="8">
        <v>1</v>
      </c>
      <c r="F153" s="8">
        <f>G152+1</f>
        <v>3787</v>
      </c>
      <c r="G153" s="16">
        <f>F153+IF(D153="N",E153*2,IF(D153="M",E153*4,E153))-1</f>
        <v>3787</v>
      </c>
      <c r="H153" s="7" t="s">
        <v>4</v>
      </c>
      <c r="I153" s="6"/>
      <c r="J153" s="5"/>
    </row>
    <row r="154" spans="1:10" s="21" customFormat="1" ht="18" customHeight="1" x14ac:dyDescent="0.4">
      <c r="A154" s="20">
        <v>139</v>
      </c>
      <c r="B154" s="10">
        <v>1</v>
      </c>
      <c r="C154" s="9" t="s">
        <v>7</v>
      </c>
      <c r="D154" s="8" t="s">
        <v>88</v>
      </c>
      <c r="E154" s="8">
        <v>1</v>
      </c>
      <c r="F154" s="8">
        <f>G153+1</f>
        <v>3788</v>
      </c>
      <c r="G154" s="16">
        <f>F154+IF(D154="N",E154*2,IF(D154="M",E154*4,E154))-1</f>
        <v>3788</v>
      </c>
      <c r="H154" s="7" t="s">
        <v>6</v>
      </c>
      <c r="I154" s="6"/>
      <c r="J154" s="5"/>
    </row>
    <row r="155" spans="1:10" s="21" customFormat="1" ht="18" customHeight="1" x14ac:dyDescent="0.4">
      <c r="A155" s="20">
        <v>140</v>
      </c>
      <c r="B155" s="10">
        <v>1</v>
      </c>
      <c r="C155" s="9" t="s">
        <v>9</v>
      </c>
      <c r="D155" s="8" t="s">
        <v>88</v>
      </c>
      <c r="E155" s="8">
        <v>1</v>
      </c>
      <c r="F155" s="8">
        <f>G154+1</f>
        <v>3789</v>
      </c>
      <c r="G155" s="16">
        <f>F155+IF(D155="N",E155*2,IF(D155="M",E155*4,E155))-1</f>
        <v>3789</v>
      </c>
      <c r="H155" s="7" t="s">
        <v>8</v>
      </c>
      <c r="I155" s="6"/>
      <c r="J155" s="5"/>
    </row>
    <row r="156" spans="1:10" s="21" customFormat="1" ht="18" customHeight="1" x14ac:dyDescent="0.4">
      <c r="A156" s="20">
        <v>141</v>
      </c>
      <c r="B156" s="10">
        <v>1</v>
      </c>
      <c r="C156" s="9" t="s">
        <v>11</v>
      </c>
      <c r="D156" s="8" t="s">
        <v>88</v>
      </c>
      <c r="E156" s="8">
        <v>1</v>
      </c>
      <c r="F156" s="8">
        <f>G155+1</f>
        <v>3790</v>
      </c>
      <c r="G156" s="16">
        <f>F156+IF(D156="N",E156*2,IF(D156="M",E156*4,E156))-1</f>
        <v>3790</v>
      </c>
      <c r="H156" s="7" t="s">
        <v>10</v>
      </c>
      <c r="I156" s="6"/>
      <c r="J156" s="5"/>
    </row>
    <row r="157" spans="1:10" s="21" customFormat="1" ht="18" customHeight="1" x14ac:dyDescent="0.4">
      <c r="A157" s="20">
        <v>142</v>
      </c>
      <c r="B157" s="10">
        <v>1</v>
      </c>
      <c r="C157" s="9" t="s">
        <v>13</v>
      </c>
      <c r="D157" s="8" t="s">
        <v>88</v>
      </c>
      <c r="E157" s="8">
        <v>1</v>
      </c>
      <c r="F157" s="8">
        <f>G156+1</f>
        <v>3791</v>
      </c>
      <c r="G157" s="16">
        <f>F157+IF(D157="N",E157*2,IF(D157="M",E157*4,E157))-1</f>
        <v>3791</v>
      </c>
      <c r="H157" s="7" t="s">
        <v>12</v>
      </c>
      <c r="I157" s="6"/>
      <c r="J157" s="5"/>
    </row>
    <row r="158" spans="1:10" s="21" customFormat="1" ht="18" customHeight="1" x14ac:dyDescent="0.4">
      <c r="A158" s="20">
        <v>143</v>
      </c>
      <c r="B158" s="10">
        <v>1</v>
      </c>
      <c r="C158" s="9" t="s">
        <v>15</v>
      </c>
      <c r="D158" s="8" t="s">
        <v>88</v>
      </c>
      <c r="E158" s="8">
        <v>1</v>
      </c>
      <c r="F158" s="8">
        <f>G157+1</f>
        <v>3792</v>
      </c>
      <c r="G158" s="16">
        <f>F158+IF(D158="N",E158*2,IF(D158="M",E158*4,E158))-1</f>
        <v>3792</v>
      </c>
      <c r="H158" s="7" t="s">
        <v>14</v>
      </c>
      <c r="I158" s="6"/>
      <c r="J158" s="5"/>
    </row>
    <row r="159" spans="1:10" s="21" customFormat="1" ht="18" customHeight="1" x14ac:dyDescent="0.4">
      <c r="A159" s="20">
        <v>144</v>
      </c>
      <c r="B159" s="10">
        <v>1</v>
      </c>
      <c r="C159" s="9" t="s">
        <v>17</v>
      </c>
      <c r="D159" s="8" t="s">
        <v>88</v>
      </c>
      <c r="E159" s="8">
        <v>1</v>
      </c>
      <c r="F159" s="8">
        <f>G158+1</f>
        <v>3793</v>
      </c>
      <c r="G159" s="16">
        <f>F159+IF(D159="N",E159*2,IF(D159="M",E159*4,E159))-1</f>
        <v>3793</v>
      </c>
      <c r="H159" s="7" t="s">
        <v>16</v>
      </c>
      <c r="I159" s="6"/>
      <c r="J159" s="5"/>
    </row>
    <row r="160" spans="1:10" s="21" customFormat="1" ht="18" customHeight="1" x14ac:dyDescent="0.4">
      <c r="A160" s="20">
        <v>145</v>
      </c>
      <c r="B160" s="10">
        <v>1</v>
      </c>
      <c r="C160" s="9" t="s">
        <v>19</v>
      </c>
      <c r="D160" s="8" t="s">
        <v>88</v>
      </c>
      <c r="E160" s="8">
        <v>1</v>
      </c>
      <c r="F160" s="8">
        <f>G159+1</f>
        <v>3794</v>
      </c>
      <c r="G160" s="16">
        <f>F160+IF(D160="N",E160*2,IF(D160="M",E160*4,E160))-1</f>
        <v>3794</v>
      </c>
      <c r="H160" s="7" t="s">
        <v>18</v>
      </c>
      <c r="I160" s="6"/>
      <c r="J160" s="5"/>
    </row>
    <row r="161" spans="1:10" s="21" customFormat="1" ht="18" customHeight="1" x14ac:dyDescent="0.4">
      <c r="A161" s="20">
        <v>146</v>
      </c>
      <c r="B161" s="10">
        <v>1</v>
      </c>
      <c r="C161" s="9" t="s">
        <v>21</v>
      </c>
      <c r="D161" s="8" t="s">
        <v>88</v>
      </c>
      <c r="E161" s="8">
        <v>1</v>
      </c>
      <c r="F161" s="8">
        <f>G160+1</f>
        <v>3795</v>
      </c>
      <c r="G161" s="16">
        <f>F161+IF(D161="N",E161*2,IF(D161="M",E161*4,E161))-1</f>
        <v>3795</v>
      </c>
      <c r="H161" s="7" t="s">
        <v>20</v>
      </c>
      <c r="I161" s="6"/>
      <c r="J161" s="5"/>
    </row>
    <row r="162" spans="1:10" s="21" customFormat="1" ht="18" customHeight="1" x14ac:dyDescent="0.4">
      <c r="A162" s="20">
        <v>147</v>
      </c>
      <c r="B162" s="10">
        <v>1</v>
      </c>
      <c r="C162" s="9" t="s">
        <v>22</v>
      </c>
      <c r="D162" s="8" t="s">
        <v>88</v>
      </c>
      <c r="E162" s="8">
        <v>1</v>
      </c>
      <c r="F162" s="8">
        <f>G161+1</f>
        <v>3796</v>
      </c>
      <c r="G162" s="16">
        <f>F162+IF(D162="N",E162*2,IF(D162="M",E162*4,E162))-1</f>
        <v>3796</v>
      </c>
      <c r="H162" s="7" t="s">
        <v>136</v>
      </c>
      <c r="I162" s="6"/>
      <c r="J162" s="5"/>
    </row>
    <row r="163" spans="1:10" s="21" customFormat="1" ht="18" customHeight="1" x14ac:dyDescent="0.4">
      <c r="A163" s="20">
        <v>148</v>
      </c>
      <c r="B163" s="10">
        <v>1</v>
      </c>
      <c r="C163" s="9" t="s">
        <v>23</v>
      </c>
      <c r="D163" s="8" t="s">
        <v>88</v>
      </c>
      <c r="E163" s="8">
        <v>1</v>
      </c>
      <c r="F163" s="8">
        <f>G162+1</f>
        <v>3797</v>
      </c>
      <c r="G163" s="16">
        <f>F163+IF(D163="N",E163*2,IF(D163="M",E163*4,E163))-1</f>
        <v>3797</v>
      </c>
      <c r="H163" s="7" t="s">
        <v>135</v>
      </c>
      <c r="I163" s="6"/>
      <c r="J163" s="5"/>
    </row>
    <row r="164" spans="1:10" s="21" customFormat="1" ht="18" customHeight="1" x14ac:dyDescent="0.4">
      <c r="A164" s="20">
        <v>149</v>
      </c>
      <c r="B164" s="10">
        <v>1</v>
      </c>
      <c r="C164" s="9" t="s">
        <v>24</v>
      </c>
      <c r="D164" s="8" t="s">
        <v>88</v>
      </c>
      <c r="E164" s="8">
        <v>1</v>
      </c>
      <c r="F164" s="8">
        <f>G163+1</f>
        <v>3798</v>
      </c>
      <c r="G164" s="16">
        <f>F164+IF(D164="N",E164*2,IF(D164="M",E164*4,E164))-1</f>
        <v>3798</v>
      </c>
      <c r="H164" s="7" t="s">
        <v>134</v>
      </c>
      <c r="I164" s="6"/>
      <c r="J164" s="5"/>
    </row>
    <row r="165" spans="1:10" s="21" customFormat="1" ht="18" customHeight="1" x14ac:dyDescent="0.4">
      <c r="A165" s="20">
        <v>150</v>
      </c>
      <c r="B165" s="10">
        <v>1</v>
      </c>
      <c r="C165" s="9" t="s">
        <v>26</v>
      </c>
      <c r="D165" s="8" t="s">
        <v>88</v>
      </c>
      <c r="E165" s="8">
        <v>1</v>
      </c>
      <c r="F165" s="8">
        <f>G164+1</f>
        <v>3799</v>
      </c>
      <c r="G165" s="16">
        <f>F165+IF(D165="N",E165*2,IF(D165="M",E165*4,E165))-1</f>
        <v>3799</v>
      </c>
      <c r="H165" s="7" t="s">
        <v>25</v>
      </c>
      <c r="I165" s="6"/>
      <c r="J165" s="5"/>
    </row>
    <row r="166" spans="1:10" s="21" customFormat="1" ht="18" customHeight="1" x14ac:dyDescent="0.4">
      <c r="A166" s="20">
        <v>151</v>
      </c>
      <c r="B166" s="10">
        <v>1</v>
      </c>
      <c r="C166" s="9" t="s">
        <v>28</v>
      </c>
      <c r="D166" s="8" t="s">
        <v>88</v>
      </c>
      <c r="E166" s="8">
        <v>1</v>
      </c>
      <c r="F166" s="8">
        <f>G165+1</f>
        <v>3800</v>
      </c>
      <c r="G166" s="16">
        <f>F166+IF(D166="N",E166*2,IF(D166="M",E166*4,E166))-1</f>
        <v>3800</v>
      </c>
      <c r="H166" s="7" t="s">
        <v>27</v>
      </c>
      <c r="I166" s="6"/>
      <c r="J166" s="5"/>
    </row>
    <row r="167" spans="1:10" s="21" customFormat="1" ht="18" customHeight="1" x14ac:dyDescent="0.4">
      <c r="A167" s="20">
        <v>152</v>
      </c>
      <c r="B167" s="10">
        <v>1</v>
      </c>
      <c r="C167" s="9" t="s">
        <v>30</v>
      </c>
      <c r="D167" s="8" t="s">
        <v>88</v>
      </c>
      <c r="E167" s="8">
        <v>1</v>
      </c>
      <c r="F167" s="8">
        <f>G166+1</f>
        <v>3801</v>
      </c>
      <c r="G167" s="16">
        <f>F167+IF(D167="N",E167*2,IF(D167="M",E167*4,E167))-1</f>
        <v>3801</v>
      </c>
      <c r="H167" s="7" t="s">
        <v>29</v>
      </c>
      <c r="I167" s="6"/>
      <c r="J167" s="5"/>
    </row>
    <row r="168" spans="1:10" s="21" customFormat="1" ht="18" customHeight="1" x14ac:dyDescent="0.4">
      <c r="A168" s="20">
        <v>153</v>
      </c>
      <c r="B168" s="10">
        <v>1</v>
      </c>
      <c r="C168" s="9" t="s">
        <v>31</v>
      </c>
      <c r="D168" s="8" t="s">
        <v>88</v>
      </c>
      <c r="E168" s="8">
        <v>1</v>
      </c>
      <c r="F168" s="8">
        <f>G167+1</f>
        <v>3802</v>
      </c>
      <c r="G168" s="16">
        <f>F168+IF(D168="N",E168*2,IF(D168="M",E168*4,E168))-1</f>
        <v>3802</v>
      </c>
      <c r="H168" s="7" t="s">
        <v>133</v>
      </c>
      <c r="I168" s="6"/>
      <c r="J168" s="5"/>
    </row>
    <row r="169" spans="1:10" s="21" customFormat="1" ht="18" customHeight="1" x14ac:dyDescent="0.4">
      <c r="A169" s="20">
        <v>154</v>
      </c>
      <c r="B169" s="10">
        <v>1</v>
      </c>
      <c r="C169" s="9" t="s">
        <v>32</v>
      </c>
      <c r="D169" s="8" t="s">
        <v>88</v>
      </c>
      <c r="E169" s="8">
        <v>1</v>
      </c>
      <c r="F169" s="8">
        <f>G168+1</f>
        <v>3803</v>
      </c>
      <c r="G169" s="16">
        <f>F169+IF(D169="N",E169*2,IF(D169="M",E169*4,E169))-1</f>
        <v>3803</v>
      </c>
      <c r="H169" s="7" t="s">
        <v>132</v>
      </c>
      <c r="I169" s="6"/>
      <c r="J169" s="5"/>
    </row>
    <row r="170" spans="1:10" s="21" customFormat="1" ht="18" customHeight="1" x14ac:dyDescent="0.4">
      <c r="A170" s="20">
        <v>155</v>
      </c>
      <c r="B170" s="10">
        <v>1</v>
      </c>
      <c r="C170" s="9" t="s">
        <v>33</v>
      </c>
      <c r="D170" s="8" t="s">
        <v>88</v>
      </c>
      <c r="E170" s="8">
        <v>1</v>
      </c>
      <c r="F170" s="8">
        <f>G169+1</f>
        <v>3804</v>
      </c>
      <c r="G170" s="16">
        <f>F170+IF(D170="N",E170*2,IF(D170="M",E170*4,E170))-1</f>
        <v>3804</v>
      </c>
      <c r="H170" s="7" t="s">
        <v>131</v>
      </c>
      <c r="I170" s="6"/>
      <c r="J170" s="5"/>
    </row>
    <row r="171" spans="1:10" s="21" customFormat="1" ht="18" customHeight="1" x14ac:dyDescent="0.4">
      <c r="A171" s="20">
        <v>156</v>
      </c>
      <c r="B171" s="10">
        <v>1</v>
      </c>
      <c r="C171" s="9" t="s">
        <v>34</v>
      </c>
      <c r="D171" s="8" t="s">
        <v>88</v>
      </c>
      <c r="E171" s="8">
        <v>1</v>
      </c>
      <c r="F171" s="8">
        <f>G170+1</f>
        <v>3805</v>
      </c>
      <c r="G171" s="16">
        <f>F171+IF(D171="N",E171*2,IF(D171="M",E171*4,E171))-1</f>
        <v>3805</v>
      </c>
      <c r="H171" s="7" t="s">
        <v>130</v>
      </c>
      <c r="I171" s="6"/>
      <c r="J171" s="5"/>
    </row>
    <row r="172" spans="1:10" s="21" customFormat="1" ht="18" customHeight="1" x14ac:dyDescent="0.4">
      <c r="A172" s="20">
        <v>157</v>
      </c>
      <c r="B172" s="10">
        <v>1</v>
      </c>
      <c r="C172" s="9" t="s">
        <v>35</v>
      </c>
      <c r="D172" s="8" t="s">
        <v>88</v>
      </c>
      <c r="E172" s="8">
        <v>1</v>
      </c>
      <c r="F172" s="8">
        <f>G171+1</f>
        <v>3806</v>
      </c>
      <c r="G172" s="16">
        <f>F172+IF(D172="N",E172*2,IF(D172="M",E172*4,E172))-1</f>
        <v>3806</v>
      </c>
      <c r="H172" s="7" t="s">
        <v>129</v>
      </c>
      <c r="I172" s="6"/>
      <c r="J172" s="5"/>
    </row>
    <row r="173" spans="1:10" s="21" customFormat="1" ht="18" customHeight="1" x14ac:dyDescent="0.4">
      <c r="A173" s="20">
        <v>158</v>
      </c>
      <c r="B173" s="10">
        <v>1</v>
      </c>
      <c r="C173" s="9" t="s">
        <v>36</v>
      </c>
      <c r="D173" s="8" t="s">
        <v>88</v>
      </c>
      <c r="E173" s="8">
        <v>1</v>
      </c>
      <c r="F173" s="8">
        <f>G172+1</f>
        <v>3807</v>
      </c>
      <c r="G173" s="16">
        <f>F173+IF(D173="N",E173*2,IF(D173="M",E173*4,E173))-1</f>
        <v>3807</v>
      </c>
      <c r="H173" s="7" t="s">
        <v>128</v>
      </c>
      <c r="I173" s="6"/>
      <c r="J173" s="5"/>
    </row>
    <row r="174" spans="1:10" s="21" customFormat="1" ht="18" customHeight="1" x14ac:dyDescent="0.4">
      <c r="A174" s="20">
        <v>159</v>
      </c>
      <c r="B174" s="10">
        <v>1</v>
      </c>
      <c r="C174" s="9" t="s">
        <v>37</v>
      </c>
      <c r="D174" s="8" t="s">
        <v>88</v>
      </c>
      <c r="E174" s="8">
        <v>1</v>
      </c>
      <c r="F174" s="8">
        <f>G173+1</f>
        <v>3808</v>
      </c>
      <c r="G174" s="16">
        <f>F174+IF(D174="N",E174*2,IF(D174="M",E174*4,E174))-1</f>
        <v>3808</v>
      </c>
      <c r="H174" s="7" t="s">
        <v>127</v>
      </c>
      <c r="I174" s="6"/>
      <c r="J174" s="5"/>
    </row>
    <row r="175" spans="1:10" s="21" customFormat="1" ht="18" customHeight="1" x14ac:dyDescent="0.4">
      <c r="A175" s="20">
        <v>160</v>
      </c>
      <c r="B175" s="10">
        <v>1</v>
      </c>
      <c r="C175" s="9" t="s">
        <v>38</v>
      </c>
      <c r="D175" s="8" t="s">
        <v>88</v>
      </c>
      <c r="E175" s="8">
        <v>1</v>
      </c>
      <c r="F175" s="8">
        <f>G174+1</f>
        <v>3809</v>
      </c>
      <c r="G175" s="16">
        <f>F175+IF(D175="N",E175*2,IF(D175="M",E175*4,E175))-1</f>
        <v>3809</v>
      </c>
      <c r="H175" s="7" t="s">
        <v>126</v>
      </c>
      <c r="I175" s="6"/>
      <c r="J175" s="5"/>
    </row>
    <row r="176" spans="1:10" s="21" customFormat="1" ht="18" customHeight="1" x14ac:dyDescent="0.4">
      <c r="A176" s="20">
        <v>161</v>
      </c>
      <c r="B176" s="10">
        <v>1</v>
      </c>
      <c r="C176" s="9" t="s">
        <v>125</v>
      </c>
      <c r="D176" s="8" t="s">
        <v>88</v>
      </c>
      <c r="E176" s="8">
        <v>1</v>
      </c>
      <c r="F176" s="8">
        <f>G175+1</f>
        <v>3810</v>
      </c>
      <c r="G176" s="16">
        <f>F176+IF(D176="N",E176*2,IF(D176="M",E176*4,E176))-1</f>
        <v>3810</v>
      </c>
      <c r="H176" s="7" t="s">
        <v>124</v>
      </c>
      <c r="I176" s="6"/>
      <c r="J176" s="5"/>
    </row>
    <row r="177" spans="1:10" s="21" customFormat="1" ht="18" customHeight="1" x14ac:dyDescent="0.4">
      <c r="A177" s="20">
        <v>162</v>
      </c>
      <c r="B177" s="10">
        <v>1</v>
      </c>
      <c r="C177" s="9" t="s">
        <v>123</v>
      </c>
      <c r="D177" s="8" t="s">
        <v>88</v>
      </c>
      <c r="E177" s="8">
        <v>1</v>
      </c>
      <c r="F177" s="8">
        <f>G176+1</f>
        <v>3811</v>
      </c>
      <c r="G177" s="16">
        <f>F177+IF(D177="N",E177*2,IF(D177="M",E177*4,E177))-1</f>
        <v>3811</v>
      </c>
      <c r="H177" s="7" t="s">
        <v>122</v>
      </c>
      <c r="I177" s="6"/>
      <c r="J177" s="5"/>
    </row>
    <row r="178" spans="1:10" s="21" customFormat="1" ht="18" customHeight="1" x14ac:dyDescent="0.4">
      <c r="A178" s="20">
        <v>163</v>
      </c>
      <c r="B178" s="10">
        <v>1</v>
      </c>
      <c r="C178" s="9" t="s">
        <v>121</v>
      </c>
      <c r="D178" s="8" t="s">
        <v>88</v>
      </c>
      <c r="E178" s="8">
        <v>1</v>
      </c>
      <c r="F178" s="8">
        <f>G177+1</f>
        <v>3812</v>
      </c>
      <c r="G178" s="16">
        <f>F178+IF(D178="N",E178*2,IF(D178="M",E178*4,E178))-1</f>
        <v>3812</v>
      </c>
      <c r="H178" s="7" t="s">
        <v>120</v>
      </c>
      <c r="I178" s="6"/>
      <c r="J178" s="5"/>
    </row>
    <row r="179" spans="1:10" s="21" customFormat="1" ht="18" customHeight="1" x14ac:dyDescent="0.4">
      <c r="A179" s="20">
        <v>164</v>
      </c>
      <c r="B179" s="10">
        <v>1</v>
      </c>
      <c r="C179" s="9" t="s">
        <v>39</v>
      </c>
      <c r="D179" s="8" t="s">
        <v>88</v>
      </c>
      <c r="E179" s="8">
        <v>1</v>
      </c>
      <c r="F179" s="8">
        <f>G178+1</f>
        <v>3813</v>
      </c>
      <c r="G179" s="16">
        <f>F179+IF(D179="N",E179*2,IF(D179="M",E179*4,E179))-1</f>
        <v>3813</v>
      </c>
      <c r="H179" s="7" t="s">
        <v>119</v>
      </c>
      <c r="I179" s="6"/>
      <c r="J179" s="5"/>
    </row>
    <row r="180" spans="1:10" s="21" customFormat="1" ht="18" customHeight="1" x14ac:dyDescent="0.4">
      <c r="A180" s="20">
        <v>165</v>
      </c>
      <c r="B180" s="10">
        <v>1</v>
      </c>
      <c r="C180" s="9" t="s">
        <v>40</v>
      </c>
      <c r="D180" s="8" t="s">
        <v>88</v>
      </c>
      <c r="E180" s="8">
        <v>1</v>
      </c>
      <c r="F180" s="8">
        <f>G179+1</f>
        <v>3814</v>
      </c>
      <c r="G180" s="16">
        <f>F180+IF(D180="N",E180*2,IF(D180="M",E180*4,E180))-1</f>
        <v>3814</v>
      </c>
      <c r="H180" s="7" t="s">
        <v>98</v>
      </c>
      <c r="I180" s="6"/>
      <c r="J180" s="5"/>
    </row>
    <row r="181" spans="1:10" s="21" customFormat="1" ht="18" customHeight="1" x14ac:dyDescent="0.4">
      <c r="A181" s="20">
        <v>166</v>
      </c>
      <c r="B181" s="10">
        <v>1</v>
      </c>
      <c r="C181" s="9" t="s">
        <v>41</v>
      </c>
      <c r="D181" s="8" t="s">
        <v>88</v>
      </c>
      <c r="E181" s="8">
        <v>1</v>
      </c>
      <c r="F181" s="8">
        <f>G180+1</f>
        <v>3815</v>
      </c>
      <c r="G181" s="16">
        <f>F181+IF(D181="N",E181*2,IF(D181="M",E181*4,E181))-1</f>
        <v>3815</v>
      </c>
      <c r="H181" s="7" t="s">
        <v>2</v>
      </c>
      <c r="I181" s="6"/>
      <c r="J181" s="5"/>
    </row>
    <row r="182" spans="1:10" s="21" customFormat="1" ht="18" customHeight="1" x14ac:dyDescent="0.4">
      <c r="A182" s="20">
        <v>167</v>
      </c>
      <c r="B182" s="10">
        <v>1</v>
      </c>
      <c r="C182" s="9" t="s">
        <v>42</v>
      </c>
      <c r="D182" s="8" t="s">
        <v>88</v>
      </c>
      <c r="E182" s="8">
        <v>1</v>
      </c>
      <c r="F182" s="8">
        <f>G181+1</f>
        <v>3816</v>
      </c>
      <c r="G182" s="16">
        <f>F182+IF(D182="N",E182*2,IF(D182="M",E182*4,E182))-1</f>
        <v>3816</v>
      </c>
      <c r="H182" s="7" t="s">
        <v>118</v>
      </c>
      <c r="I182" s="6"/>
      <c r="J182" s="5"/>
    </row>
    <row r="183" spans="1:10" s="21" customFormat="1" ht="18" customHeight="1" x14ac:dyDescent="0.4">
      <c r="A183" s="20">
        <v>168</v>
      </c>
      <c r="B183" s="10">
        <v>1</v>
      </c>
      <c r="C183" s="9" t="s">
        <v>43</v>
      </c>
      <c r="D183" s="8" t="s">
        <v>88</v>
      </c>
      <c r="E183" s="8">
        <v>1</v>
      </c>
      <c r="F183" s="8">
        <f>G182+1</f>
        <v>3817</v>
      </c>
      <c r="G183" s="16">
        <f>F183+IF(D183="N",E183*2,IF(D183="M",E183*4,E183))-1</f>
        <v>3817</v>
      </c>
      <c r="H183" s="7" t="s">
        <v>98</v>
      </c>
      <c r="I183" s="6"/>
      <c r="J183" s="5"/>
    </row>
    <row r="184" spans="1:10" s="21" customFormat="1" ht="18" customHeight="1" x14ac:dyDescent="0.4">
      <c r="A184" s="20">
        <v>169</v>
      </c>
      <c r="B184" s="10">
        <v>1</v>
      </c>
      <c r="C184" s="9" t="s">
        <v>44</v>
      </c>
      <c r="D184" s="8" t="s">
        <v>88</v>
      </c>
      <c r="E184" s="8">
        <v>1</v>
      </c>
      <c r="F184" s="8">
        <f>G183+1</f>
        <v>3818</v>
      </c>
      <c r="G184" s="16">
        <f>F184+IF(D184="N",E184*2,IF(D184="M",E184*4,E184))-1</f>
        <v>3818</v>
      </c>
      <c r="H184" s="7" t="s">
        <v>98</v>
      </c>
      <c r="I184" s="6"/>
      <c r="J184" s="5"/>
    </row>
    <row r="185" spans="1:10" s="21" customFormat="1" ht="18" customHeight="1" x14ac:dyDescent="0.4">
      <c r="A185" s="20">
        <v>170</v>
      </c>
      <c r="B185" s="10">
        <v>1</v>
      </c>
      <c r="C185" s="9" t="s">
        <v>45</v>
      </c>
      <c r="D185" s="8" t="s">
        <v>88</v>
      </c>
      <c r="E185" s="8">
        <v>1</v>
      </c>
      <c r="F185" s="8">
        <f>G184+1</f>
        <v>3819</v>
      </c>
      <c r="G185" s="16">
        <f>F185+IF(D185="N",E185*2,IF(D185="M",E185*4,E185))-1</f>
        <v>3819</v>
      </c>
      <c r="H185" s="7" t="s">
        <v>98</v>
      </c>
      <c r="I185" s="6"/>
      <c r="J185" s="5"/>
    </row>
    <row r="186" spans="1:10" s="21" customFormat="1" ht="18" customHeight="1" x14ac:dyDescent="0.4">
      <c r="A186" s="20">
        <v>171</v>
      </c>
      <c r="B186" s="10">
        <v>1</v>
      </c>
      <c r="C186" s="9" t="s">
        <v>46</v>
      </c>
      <c r="D186" s="8" t="s">
        <v>88</v>
      </c>
      <c r="E186" s="8">
        <v>1</v>
      </c>
      <c r="F186" s="8">
        <f>G185+1</f>
        <v>3820</v>
      </c>
      <c r="G186" s="16">
        <f>F186+IF(D186="N",E186*2,IF(D186="M",E186*4,E186))-1</f>
        <v>3820</v>
      </c>
      <c r="H186" s="7" t="s">
        <v>98</v>
      </c>
      <c r="I186" s="6"/>
      <c r="J186" s="5"/>
    </row>
    <row r="187" spans="1:10" s="21" customFormat="1" ht="18" customHeight="1" x14ac:dyDescent="0.4">
      <c r="A187" s="20">
        <v>172</v>
      </c>
      <c r="B187" s="10">
        <v>1</v>
      </c>
      <c r="C187" s="9" t="s">
        <v>47</v>
      </c>
      <c r="D187" s="8" t="s">
        <v>88</v>
      </c>
      <c r="E187" s="8">
        <v>1</v>
      </c>
      <c r="F187" s="8">
        <f>G186+1</f>
        <v>3821</v>
      </c>
      <c r="G187" s="16">
        <f>F187+IF(D187="N",E187*2,IF(D187="M",E187*4,E187))-1</f>
        <v>3821</v>
      </c>
      <c r="H187" s="7" t="s">
        <v>98</v>
      </c>
      <c r="I187" s="6"/>
      <c r="J187" s="5"/>
    </row>
    <row r="188" spans="1:10" s="21" customFormat="1" ht="18" customHeight="1" x14ac:dyDescent="0.4">
      <c r="A188" s="20">
        <v>173</v>
      </c>
      <c r="B188" s="10">
        <v>1</v>
      </c>
      <c r="C188" s="9" t="s">
        <v>48</v>
      </c>
      <c r="D188" s="8" t="s">
        <v>88</v>
      </c>
      <c r="E188" s="8">
        <v>1</v>
      </c>
      <c r="F188" s="8">
        <f>G187+1</f>
        <v>3822</v>
      </c>
      <c r="G188" s="16">
        <f>F188+IF(D188="N",E188*2,IF(D188="M",E188*4,E188))-1</f>
        <v>3822</v>
      </c>
      <c r="H188" s="7" t="s">
        <v>98</v>
      </c>
      <c r="I188" s="6"/>
      <c r="J188" s="5"/>
    </row>
    <row r="189" spans="1:10" s="21" customFormat="1" ht="18" customHeight="1" x14ac:dyDescent="0.4">
      <c r="A189" s="20">
        <v>174</v>
      </c>
      <c r="B189" s="10">
        <v>1</v>
      </c>
      <c r="C189" s="9" t="s">
        <v>49</v>
      </c>
      <c r="D189" s="8" t="s">
        <v>88</v>
      </c>
      <c r="E189" s="8">
        <v>1</v>
      </c>
      <c r="F189" s="8">
        <f>G188+1</f>
        <v>3823</v>
      </c>
      <c r="G189" s="16">
        <f>F189+IF(D189="N",E189*2,IF(D189="M",E189*4,E189))-1</f>
        <v>3823</v>
      </c>
      <c r="H189" s="7" t="s">
        <v>98</v>
      </c>
      <c r="I189" s="6"/>
      <c r="J189" s="5"/>
    </row>
    <row r="190" spans="1:10" s="21" customFormat="1" ht="18" customHeight="1" x14ac:dyDescent="0.4">
      <c r="A190" s="20">
        <v>175</v>
      </c>
      <c r="B190" s="10">
        <v>1</v>
      </c>
      <c r="C190" s="9" t="s">
        <v>50</v>
      </c>
      <c r="D190" s="8" t="s">
        <v>88</v>
      </c>
      <c r="E190" s="8">
        <v>1</v>
      </c>
      <c r="F190" s="8">
        <f>G189+1</f>
        <v>3824</v>
      </c>
      <c r="G190" s="16">
        <f>F190+IF(D190="N",E190*2,IF(D190="M",E190*4,E190))-1</f>
        <v>3824</v>
      </c>
      <c r="H190" s="7" t="s">
        <v>98</v>
      </c>
      <c r="I190" s="6"/>
      <c r="J190" s="5"/>
    </row>
    <row r="191" spans="1:10" s="21" customFormat="1" ht="18" customHeight="1" x14ac:dyDescent="0.4">
      <c r="A191" s="20">
        <v>176</v>
      </c>
      <c r="B191" s="10">
        <v>1</v>
      </c>
      <c r="C191" s="9" t="s">
        <v>51</v>
      </c>
      <c r="D191" s="8" t="s">
        <v>88</v>
      </c>
      <c r="E191" s="8">
        <v>1</v>
      </c>
      <c r="F191" s="8">
        <f>G190+1</f>
        <v>3825</v>
      </c>
      <c r="G191" s="16">
        <f>F191+IF(D191="N",E191*2,IF(D191="M",E191*4,E191))-1</f>
        <v>3825</v>
      </c>
      <c r="H191" s="7" t="s">
        <v>117</v>
      </c>
      <c r="I191" s="6"/>
      <c r="J191" s="5"/>
    </row>
    <row r="192" spans="1:10" s="21" customFormat="1" ht="18" customHeight="1" x14ac:dyDescent="0.4">
      <c r="A192" s="20">
        <v>177</v>
      </c>
      <c r="B192" s="10">
        <v>1</v>
      </c>
      <c r="C192" s="9" t="s">
        <v>52</v>
      </c>
      <c r="D192" s="8" t="s">
        <v>88</v>
      </c>
      <c r="E192" s="8">
        <v>1</v>
      </c>
      <c r="F192" s="8">
        <f>G191+1</f>
        <v>3826</v>
      </c>
      <c r="G192" s="16">
        <f>F192+IF(D192="N",E192*2,IF(D192="M",E192*4,E192))-1</f>
        <v>3826</v>
      </c>
      <c r="H192" s="7" t="s">
        <v>89</v>
      </c>
      <c r="I192" s="6"/>
      <c r="J192" s="5"/>
    </row>
    <row r="193" spans="1:10" s="21" customFormat="1" ht="18" customHeight="1" x14ac:dyDescent="0.4">
      <c r="A193" s="20">
        <v>178</v>
      </c>
      <c r="B193" s="10">
        <v>1</v>
      </c>
      <c r="C193" s="9" t="s">
        <v>53</v>
      </c>
      <c r="D193" s="8" t="s">
        <v>88</v>
      </c>
      <c r="E193" s="8">
        <v>1</v>
      </c>
      <c r="F193" s="8">
        <f>G192+1</f>
        <v>3827</v>
      </c>
      <c r="G193" s="16">
        <f>F193+IF(D193="N",E193*2,IF(D193="M",E193*4,E193))-1</f>
        <v>3827</v>
      </c>
      <c r="H193" s="7" t="s">
        <v>98</v>
      </c>
      <c r="I193" s="6"/>
      <c r="J193" s="5"/>
    </row>
    <row r="194" spans="1:10" s="21" customFormat="1" ht="18" customHeight="1" x14ac:dyDescent="0.4">
      <c r="A194" s="20">
        <v>179</v>
      </c>
      <c r="B194" s="10">
        <v>1</v>
      </c>
      <c r="C194" s="9" t="s">
        <v>54</v>
      </c>
      <c r="D194" s="8" t="s">
        <v>88</v>
      </c>
      <c r="E194" s="8">
        <v>1</v>
      </c>
      <c r="F194" s="8">
        <f>G193+1</f>
        <v>3828</v>
      </c>
      <c r="G194" s="16">
        <f>F194+IF(D194="N",E194*2,IF(D194="M",E194*4,E194))-1</f>
        <v>3828</v>
      </c>
      <c r="H194" s="7" t="s">
        <v>98</v>
      </c>
      <c r="I194" s="6"/>
      <c r="J194" s="5"/>
    </row>
    <row r="195" spans="1:10" s="21" customFormat="1" ht="18" customHeight="1" x14ac:dyDescent="0.4">
      <c r="A195" s="20">
        <v>180</v>
      </c>
      <c r="B195" s="10">
        <v>1</v>
      </c>
      <c r="C195" s="9" t="s">
        <v>55</v>
      </c>
      <c r="D195" s="8" t="s">
        <v>88</v>
      </c>
      <c r="E195" s="8">
        <v>1</v>
      </c>
      <c r="F195" s="8">
        <f>G194+1</f>
        <v>3829</v>
      </c>
      <c r="G195" s="16">
        <f>F195+IF(D195="N",E195*2,IF(D195="M",E195*4,E195))-1</f>
        <v>3829</v>
      </c>
      <c r="H195" s="7" t="s">
        <v>116</v>
      </c>
      <c r="I195" s="6"/>
      <c r="J195" s="5"/>
    </row>
    <row r="196" spans="1:10" s="21" customFormat="1" ht="18" customHeight="1" x14ac:dyDescent="0.4">
      <c r="A196" s="20">
        <v>181</v>
      </c>
      <c r="B196" s="10">
        <v>1</v>
      </c>
      <c r="C196" s="9" t="s">
        <v>56</v>
      </c>
      <c r="D196" s="8" t="s">
        <v>88</v>
      </c>
      <c r="E196" s="8">
        <v>1</v>
      </c>
      <c r="F196" s="8">
        <f>G195+1</f>
        <v>3830</v>
      </c>
      <c r="G196" s="16">
        <f>F196+IF(D196="N",E196*2,IF(D196="M",E196*4,E196))-1</f>
        <v>3830</v>
      </c>
      <c r="H196" s="7" t="s">
        <v>98</v>
      </c>
      <c r="I196" s="6"/>
      <c r="J196" s="5"/>
    </row>
    <row r="197" spans="1:10" s="21" customFormat="1" ht="18" customHeight="1" x14ac:dyDescent="0.4">
      <c r="A197" s="20">
        <v>182</v>
      </c>
      <c r="B197" s="10">
        <v>1</v>
      </c>
      <c r="C197" s="9" t="s">
        <v>57</v>
      </c>
      <c r="D197" s="8" t="s">
        <v>88</v>
      </c>
      <c r="E197" s="8">
        <v>1</v>
      </c>
      <c r="F197" s="8">
        <f>G196+1</f>
        <v>3831</v>
      </c>
      <c r="G197" s="16">
        <f>F197+IF(D197="N",E197*2,IF(D197="M",E197*4,E197))-1</f>
        <v>3831</v>
      </c>
      <c r="H197" s="7" t="s">
        <v>115</v>
      </c>
      <c r="I197" s="6"/>
      <c r="J197" s="5"/>
    </row>
    <row r="198" spans="1:10" s="21" customFormat="1" ht="18" customHeight="1" x14ac:dyDescent="0.4">
      <c r="A198" s="20">
        <v>183</v>
      </c>
      <c r="B198" s="10">
        <v>1</v>
      </c>
      <c r="C198" s="9" t="s">
        <v>58</v>
      </c>
      <c r="D198" s="8" t="s">
        <v>88</v>
      </c>
      <c r="E198" s="8">
        <v>1</v>
      </c>
      <c r="F198" s="8">
        <f>G197+1</f>
        <v>3832</v>
      </c>
      <c r="G198" s="16">
        <f>F198+IF(D198="N",E198*2,IF(D198="M",E198*4,E198))-1</f>
        <v>3832</v>
      </c>
      <c r="H198" s="7" t="s">
        <v>98</v>
      </c>
      <c r="I198" s="6"/>
      <c r="J198" s="5"/>
    </row>
    <row r="199" spans="1:10" s="21" customFormat="1" ht="18" customHeight="1" x14ac:dyDescent="0.4">
      <c r="A199" s="20">
        <v>184</v>
      </c>
      <c r="B199" s="10">
        <v>1</v>
      </c>
      <c r="C199" s="9" t="s">
        <v>59</v>
      </c>
      <c r="D199" s="8" t="s">
        <v>88</v>
      </c>
      <c r="E199" s="8">
        <v>1</v>
      </c>
      <c r="F199" s="8">
        <f>G198+1</f>
        <v>3833</v>
      </c>
      <c r="G199" s="16">
        <f>F199+IF(D199="N",E199*2,IF(D199="M",E199*4,E199))-1</f>
        <v>3833</v>
      </c>
      <c r="H199" s="7" t="s">
        <v>98</v>
      </c>
      <c r="I199" s="6"/>
      <c r="J199" s="5"/>
    </row>
    <row r="200" spans="1:10" s="21" customFormat="1" ht="18" customHeight="1" x14ac:dyDescent="0.4">
      <c r="A200" s="20">
        <v>185</v>
      </c>
      <c r="B200" s="10">
        <v>1</v>
      </c>
      <c r="C200" s="9" t="s">
        <v>60</v>
      </c>
      <c r="D200" s="8" t="s">
        <v>88</v>
      </c>
      <c r="E200" s="8">
        <v>1</v>
      </c>
      <c r="F200" s="8">
        <f>G199+1</f>
        <v>3834</v>
      </c>
      <c r="G200" s="16">
        <f>F200+IF(D200="N",E200*2,IF(D200="M",E200*4,E200))-1</f>
        <v>3834</v>
      </c>
      <c r="H200" s="7" t="s">
        <v>98</v>
      </c>
      <c r="I200" s="6"/>
      <c r="J200" s="5"/>
    </row>
    <row r="201" spans="1:10" s="21" customFormat="1" ht="18" customHeight="1" x14ac:dyDescent="0.4">
      <c r="A201" s="20">
        <v>186</v>
      </c>
      <c r="B201" s="10">
        <v>1</v>
      </c>
      <c r="C201" s="9" t="s">
        <v>61</v>
      </c>
      <c r="D201" s="8" t="s">
        <v>88</v>
      </c>
      <c r="E201" s="8">
        <v>1</v>
      </c>
      <c r="F201" s="8">
        <f>G200+1</f>
        <v>3835</v>
      </c>
      <c r="G201" s="16">
        <f>F201+IF(D201="N",E201*2,IF(D201="M",E201*4,E201))-1</f>
        <v>3835</v>
      </c>
      <c r="H201" s="7" t="s">
        <v>98</v>
      </c>
      <c r="I201" s="6"/>
      <c r="J201" s="5"/>
    </row>
    <row r="202" spans="1:10" s="21" customFormat="1" ht="18" customHeight="1" x14ac:dyDescent="0.4">
      <c r="A202" s="20">
        <v>187</v>
      </c>
      <c r="B202" s="10">
        <v>1</v>
      </c>
      <c r="C202" s="9" t="s">
        <v>62</v>
      </c>
      <c r="D202" s="8" t="s">
        <v>88</v>
      </c>
      <c r="E202" s="8">
        <v>1</v>
      </c>
      <c r="F202" s="8">
        <f>G201+1</f>
        <v>3836</v>
      </c>
      <c r="G202" s="16">
        <f>F202+IF(D202="N",E202*2,IF(D202="M",E202*4,E202))-1</f>
        <v>3836</v>
      </c>
      <c r="H202" s="7" t="s">
        <v>98</v>
      </c>
      <c r="I202" s="6"/>
      <c r="J202" s="5"/>
    </row>
    <row r="203" spans="1:10" s="21" customFormat="1" ht="18" customHeight="1" x14ac:dyDescent="0.4">
      <c r="A203" s="20">
        <v>188</v>
      </c>
      <c r="B203" s="10">
        <v>1</v>
      </c>
      <c r="C203" s="9" t="s">
        <v>63</v>
      </c>
      <c r="D203" s="8" t="s">
        <v>88</v>
      </c>
      <c r="E203" s="8">
        <v>1</v>
      </c>
      <c r="F203" s="8">
        <f>G202+1</f>
        <v>3837</v>
      </c>
      <c r="G203" s="16">
        <f>F203+IF(D203="N",E203*2,IF(D203="M",E203*4,E203))-1</f>
        <v>3837</v>
      </c>
      <c r="H203" s="7" t="s">
        <v>98</v>
      </c>
      <c r="I203" s="6"/>
      <c r="J203" s="5"/>
    </row>
    <row r="204" spans="1:10" s="21" customFormat="1" ht="18" customHeight="1" x14ac:dyDescent="0.4">
      <c r="A204" s="20">
        <v>189</v>
      </c>
      <c r="B204" s="10">
        <v>1</v>
      </c>
      <c r="C204" s="9" t="s">
        <v>64</v>
      </c>
      <c r="D204" s="8" t="s">
        <v>88</v>
      </c>
      <c r="E204" s="8">
        <v>1</v>
      </c>
      <c r="F204" s="8">
        <f>G203+1</f>
        <v>3838</v>
      </c>
      <c r="G204" s="16">
        <f>F204+IF(D204="N",E204*2,IF(D204="M",E204*4,E204))-1</f>
        <v>3838</v>
      </c>
      <c r="H204" s="7" t="s">
        <v>114</v>
      </c>
      <c r="I204" s="6"/>
      <c r="J204" s="5"/>
    </row>
    <row r="205" spans="1:10" s="21" customFormat="1" ht="18" customHeight="1" x14ac:dyDescent="0.4">
      <c r="A205" s="20">
        <v>190</v>
      </c>
      <c r="B205" s="10">
        <v>1</v>
      </c>
      <c r="C205" s="9" t="s">
        <v>65</v>
      </c>
      <c r="D205" s="8" t="s">
        <v>88</v>
      </c>
      <c r="E205" s="8">
        <v>1</v>
      </c>
      <c r="F205" s="8">
        <f>G204+1</f>
        <v>3839</v>
      </c>
      <c r="G205" s="16">
        <f>F205+IF(D205="N",E205*2,IF(D205="M",E205*4,E205))-1</f>
        <v>3839</v>
      </c>
      <c r="H205" s="7" t="s">
        <v>98</v>
      </c>
      <c r="I205" s="6"/>
      <c r="J205" s="5"/>
    </row>
    <row r="206" spans="1:10" s="21" customFormat="1" ht="18" customHeight="1" x14ac:dyDescent="0.4">
      <c r="A206" s="20">
        <v>191</v>
      </c>
      <c r="B206" s="10">
        <v>1</v>
      </c>
      <c r="C206" s="9" t="s">
        <v>66</v>
      </c>
      <c r="D206" s="8" t="s">
        <v>88</v>
      </c>
      <c r="E206" s="8">
        <v>1</v>
      </c>
      <c r="F206" s="8">
        <f>G205+1</f>
        <v>3840</v>
      </c>
      <c r="G206" s="16">
        <f>F206+IF(D206="N",E206*2,IF(D206="M",E206*4,E206))-1</f>
        <v>3840</v>
      </c>
      <c r="H206" s="7" t="s">
        <v>98</v>
      </c>
      <c r="I206" s="6"/>
      <c r="J206" s="5"/>
    </row>
    <row r="207" spans="1:10" s="21" customFormat="1" ht="18" customHeight="1" x14ac:dyDescent="0.4">
      <c r="A207" s="20">
        <v>192</v>
      </c>
      <c r="B207" s="10">
        <v>1</v>
      </c>
      <c r="C207" s="9" t="s">
        <v>67</v>
      </c>
      <c r="D207" s="8" t="s">
        <v>88</v>
      </c>
      <c r="E207" s="8">
        <v>1</v>
      </c>
      <c r="F207" s="8">
        <f>G206+1</f>
        <v>3841</v>
      </c>
      <c r="G207" s="16">
        <f>F207+IF(D207="N",E207*2,IF(D207="M",E207*4,E207))-1</f>
        <v>3841</v>
      </c>
      <c r="H207" s="7" t="s">
        <v>98</v>
      </c>
      <c r="I207" s="6"/>
      <c r="J207" s="5"/>
    </row>
    <row r="208" spans="1:10" s="21" customFormat="1" ht="18" customHeight="1" x14ac:dyDescent="0.4">
      <c r="A208" s="20">
        <v>193</v>
      </c>
      <c r="B208" s="10">
        <v>1</v>
      </c>
      <c r="C208" s="9" t="s">
        <v>68</v>
      </c>
      <c r="D208" s="8" t="s">
        <v>88</v>
      </c>
      <c r="E208" s="8">
        <v>1</v>
      </c>
      <c r="F208" s="8">
        <f>G207+1</f>
        <v>3842</v>
      </c>
      <c r="G208" s="16">
        <f>F208+IF(D208="N",E208*2,IF(D208="M",E208*4,E208))-1</f>
        <v>3842</v>
      </c>
      <c r="H208" s="7" t="s">
        <v>98</v>
      </c>
      <c r="I208" s="6"/>
      <c r="J208" s="5"/>
    </row>
    <row r="209" spans="1:10" s="21" customFormat="1" ht="18" customHeight="1" x14ac:dyDescent="0.4">
      <c r="A209" s="20">
        <v>194</v>
      </c>
      <c r="B209" s="10">
        <v>1</v>
      </c>
      <c r="C209" s="9" t="s">
        <v>69</v>
      </c>
      <c r="D209" s="8" t="s">
        <v>88</v>
      </c>
      <c r="E209" s="8">
        <v>1</v>
      </c>
      <c r="F209" s="8">
        <f>G208+1</f>
        <v>3843</v>
      </c>
      <c r="G209" s="16">
        <f>F209+IF(D209="N",E209*2,IF(D209="M",E209*4,E209))-1</f>
        <v>3843</v>
      </c>
      <c r="H209" s="7" t="s">
        <v>98</v>
      </c>
      <c r="I209" s="6"/>
      <c r="J209" s="5"/>
    </row>
    <row r="210" spans="1:10" s="21" customFormat="1" ht="18" customHeight="1" x14ac:dyDescent="0.4">
      <c r="A210" s="20">
        <v>195</v>
      </c>
      <c r="B210" s="10">
        <v>1</v>
      </c>
      <c r="C210" s="9" t="s">
        <v>70</v>
      </c>
      <c r="D210" s="8" t="s">
        <v>88</v>
      </c>
      <c r="E210" s="8">
        <v>1</v>
      </c>
      <c r="F210" s="8">
        <f>G209+1</f>
        <v>3844</v>
      </c>
      <c r="G210" s="16">
        <f>F210+IF(D210="N",E210*2,IF(D210="M",E210*4,E210))-1</f>
        <v>3844</v>
      </c>
      <c r="H210" s="7" t="s">
        <v>113</v>
      </c>
      <c r="I210" s="6"/>
      <c r="J210" s="5"/>
    </row>
    <row r="211" spans="1:10" s="21" customFormat="1" ht="18" customHeight="1" x14ac:dyDescent="0.4">
      <c r="A211" s="20">
        <v>196</v>
      </c>
      <c r="B211" s="10">
        <v>1</v>
      </c>
      <c r="C211" s="9" t="s">
        <v>71</v>
      </c>
      <c r="D211" s="8" t="s">
        <v>88</v>
      </c>
      <c r="E211" s="8">
        <v>1</v>
      </c>
      <c r="F211" s="8">
        <f>G210+1</f>
        <v>3845</v>
      </c>
      <c r="G211" s="16">
        <f>F211+IF(D211="N",E211*2,IF(D211="M",E211*4,E211))-1</f>
        <v>3845</v>
      </c>
      <c r="H211" s="7" t="s">
        <v>98</v>
      </c>
      <c r="I211" s="6"/>
      <c r="J211" s="5"/>
    </row>
    <row r="212" spans="1:10" s="21" customFormat="1" ht="18" customHeight="1" x14ac:dyDescent="0.4">
      <c r="A212" s="20">
        <v>197</v>
      </c>
      <c r="B212" s="10">
        <v>1</v>
      </c>
      <c r="C212" s="9" t="s">
        <v>72</v>
      </c>
      <c r="D212" s="8" t="s">
        <v>88</v>
      </c>
      <c r="E212" s="8">
        <v>1</v>
      </c>
      <c r="F212" s="8">
        <f>G211+1</f>
        <v>3846</v>
      </c>
      <c r="G212" s="16">
        <f>F212+IF(D212="N",E212*2,IF(D212="M",E212*4,E212))-1</f>
        <v>3846</v>
      </c>
      <c r="H212" s="7" t="s">
        <v>98</v>
      </c>
      <c r="I212" s="6"/>
      <c r="J212" s="5"/>
    </row>
    <row r="213" spans="1:10" s="21" customFormat="1" ht="18" customHeight="1" x14ac:dyDescent="0.4">
      <c r="A213" s="20">
        <v>198</v>
      </c>
      <c r="B213" s="10">
        <v>1</v>
      </c>
      <c r="C213" s="9" t="s">
        <v>73</v>
      </c>
      <c r="D213" s="8" t="s">
        <v>88</v>
      </c>
      <c r="E213" s="8">
        <v>1</v>
      </c>
      <c r="F213" s="8">
        <f>G212+1</f>
        <v>3847</v>
      </c>
      <c r="G213" s="16">
        <f>F213+IF(D213="N",E213*2,IF(D213="M",E213*4,E213))-1</f>
        <v>3847</v>
      </c>
      <c r="H213" s="7" t="s">
        <v>98</v>
      </c>
      <c r="I213" s="6"/>
      <c r="J213" s="5"/>
    </row>
    <row r="214" spans="1:10" s="21" customFormat="1" ht="18" customHeight="1" x14ac:dyDescent="0.4">
      <c r="A214" s="20">
        <v>199</v>
      </c>
      <c r="B214" s="10">
        <v>1</v>
      </c>
      <c r="C214" s="9" t="s">
        <v>74</v>
      </c>
      <c r="D214" s="8" t="s">
        <v>88</v>
      </c>
      <c r="E214" s="8">
        <v>1</v>
      </c>
      <c r="F214" s="8">
        <f>G213+1</f>
        <v>3848</v>
      </c>
      <c r="G214" s="16">
        <f>F214+IF(D214="N",E214*2,IF(D214="M",E214*4,E214))-1</f>
        <v>3848</v>
      </c>
      <c r="H214" s="7" t="s">
        <v>98</v>
      </c>
      <c r="I214" s="6"/>
      <c r="J214" s="5"/>
    </row>
    <row r="215" spans="1:10" s="21" customFormat="1" ht="18" customHeight="1" x14ac:dyDescent="0.4">
      <c r="A215" s="20">
        <v>200</v>
      </c>
      <c r="B215" s="10">
        <v>1</v>
      </c>
      <c r="C215" s="9" t="s">
        <v>75</v>
      </c>
      <c r="D215" s="8" t="s">
        <v>88</v>
      </c>
      <c r="E215" s="8">
        <v>1</v>
      </c>
      <c r="F215" s="8">
        <f>G214+1</f>
        <v>3849</v>
      </c>
      <c r="G215" s="16">
        <f>F215+IF(D215="N",E215*2,IF(D215="M",E215*4,E215))-1</f>
        <v>3849</v>
      </c>
      <c r="H215" s="7" t="s">
        <v>98</v>
      </c>
      <c r="I215" s="6"/>
      <c r="J215" s="5"/>
    </row>
    <row r="216" spans="1:10" s="21" customFormat="1" ht="18" customHeight="1" x14ac:dyDescent="0.4">
      <c r="A216" s="20">
        <v>201</v>
      </c>
      <c r="B216" s="10">
        <v>1</v>
      </c>
      <c r="C216" s="9" t="s">
        <v>76</v>
      </c>
      <c r="D216" s="8" t="s">
        <v>88</v>
      </c>
      <c r="E216" s="8">
        <v>1</v>
      </c>
      <c r="F216" s="8">
        <f>G215+1</f>
        <v>3850</v>
      </c>
      <c r="G216" s="16">
        <f>F216+IF(D216="N",E216*2,IF(D216="M",E216*4,E216))-1</f>
        <v>3850</v>
      </c>
      <c r="H216" s="7" t="s">
        <v>98</v>
      </c>
      <c r="I216" s="6"/>
      <c r="J216" s="5"/>
    </row>
    <row r="217" spans="1:10" s="21" customFormat="1" ht="18" customHeight="1" x14ac:dyDescent="0.4">
      <c r="A217" s="20">
        <v>202</v>
      </c>
      <c r="B217" s="10">
        <v>1</v>
      </c>
      <c r="C217" s="9" t="s">
        <v>77</v>
      </c>
      <c r="D217" s="8" t="s">
        <v>88</v>
      </c>
      <c r="E217" s="8">
        <v>1</v>
      </c>
      <c r="F217" s="8">
        <f>G216+1</f>
        <v>3851</v>
      </c>
      <c r="G217" s="16">
        <f>F217+IF(D217="N",E217*2,IF(D217="M",E217*4,E217))-1</f>
        <v>3851</v>
      </c>
      <c r="H217" s="7" t="s">
        <v>112</v>
      </c>
      <c r="I217" s="6"/>
      <c r="J217" s="5"/>
    </row>
    <row r="218" spans="1:10" s="21" customFormat="1" ht="18" customHeight="1" x14ac:dyDescent="0.4">
      <c r="A218" s="20">
        <v>203</v>
      </c>
      <c r="B218" s="10">
        <v>1</v>
      </c>
      <c r="C218" s="9" t="s">
        <v>78</v>
      </c>
      <c r="D218" s="8" t="s">
        <v>88</v>
      </c>
      <c r="E218" s="8">
        <v>1</v>
      </c>
      <c r="F218" s="8">
        <f>G217+1</f>
        <v>3852</v>
      </c>
      <c r="G218" s="16">
        <f>F218+IF(D218="N",E218*2,IF(D218="M",E218*4,E218))-1</f>
        <v>3852</v>
      </c>
      <c r="H218" s="7" t="s">
        <v>98</v>
      </c>
      <c r="I218" s="6"/>
      <c r="J218" s="5"/>
    </row>
    <row r="219" spans="1:10" s="21" customFormat="1" ht="18" customHeight="1" x14ac:dyDescent="0.4">
      <c r="A219" s="20">
        <v>204</v>
      </c>
      <c r="B219" s="10">
        <v>1</v>
      </c>
      <c r="C219" s="9" t="s">
        <v>79</v>
      </c>
      <c r="D219" s="8" t="s">
        <v>88</v>
      </c>
      <c r="E219" s="8">
        <v>1</v>
      </c>
      <c r="F219" s="8">
        <f>G218+1</f>
        <v>3853</v>
      </c>
      <c r="G219" s="16">
        <f>F219+IF(D219="N",E219*2,IF(D219="M",E219*4,E219))-1</f>
        <v>3853</v>
      </c>
      <c r="H219" s="7" t="s">
        <v>98</v>
      </c>
      <c r="I219" s="6"/>
      <c r="J219" s="5"/>
    </row>
    <row r="220" spans="1:10" s="21" customFormat="1" ht="18" customHeight="1" x14ac:dyDescent="0.4">
      <c r="A220" s="20">
        <v>205</v>
      </c>
      <c r="B220" s="10">
        <v>1</v>
      </c>
      <c r="C220" s="9" t="s">
        <v>80</v>
      </c>
      <c r="D220" s="8" t="s">
        <v>88</v>
      </c>
      <c r="E220" s="8">
        <v>1</v>
      </c>
      <c r="F220" s="8">
        <f>G219+1</f>
        <v>3854</v>
      </c>
      <c r="G220" s="16">
        <f>F220+IF(D220="N",E220*2,IF(D220="M",E220*4,E220))-1</f>
        <v>3854</v>
      </c>
      <c r="H220" s="7" t="s">
        <v>98</v>
      </c>
      <c r="I220" s="6"/>
      <c r="J220" s="5"/>
    </row>
    <row r="221" spans="1:10" s="21" customFormat="1" ht="33.75" customHeight="1" x14ac:dyDescent="0.4">
      <c r="A221" s="20">
        <v>206</v>
      </c>
      <c r="B221" s="10">
        <v>2</v>
      </c>
      <c r="C221" s="9" t="s">
        <v>111</v>
      </c>
      <c r="D221" s="8" t="s">
        <v>90</v>
      </c>
      <c r="E221" s="8">
        <v>9</v>
      </c>
      <c r="F221" s="8">
        <f>G220+1</f>
        <v>3855</v>
      </c>
      <c r="G221" s="16">
        <f>F221+IF(D221="N",E221*2,IF(D221="M",E221*4,E221))-1</f>
        <v>3890</v>
      </c>
      <c r="H221" s="7" t="s">
        <v>110</v>
      </c>
      <c r="I221" s="6"/>
      <c r="J221" s="5"/>
    </row>
    <row r="222" spans="1:10" s="21" customFormat="1" ht="18" customHeight="1" x14ac:dyDescent="0.4">
      <c r="A222" s="20">
        <v>207</v>
      </c>
      <c r="B222" s="10">
        <v>2</v>
      </c>
      <c r="C222" s="9" t="s">
        <v>109</v>
      </c>
      <c r="D222" s="8" t="s">
        <v>90</v>
      </c>
      <c r="E222" s="8">
        <v>11</v>
      </c>
      <c r="F222" s="8">
        <f>G221+1</f>
        <v>3891</v>
      </c>
      <c r="G222" s="16">
        <f>F222+IF(D222="N",E222*2,IF(D222="M",E222*4,E222))-1</f>
        <v>3934</v>
      </c>
      <c r="H222" s="7" t="s">
        <v>98</v>
      </c>
      <c r="I222" s="6"/>
      <c r="J222" s="5"/>
    </row>
    <row r="223" spans="1:10" s="21" customFormat="1" ht="18" customHeight="1" x14ac:dyDescent="0.4">
      <c r="A223" s="20">
        <v>208</v>
      </c>
      <c r="B223" s="10">
        <v>2</v>
      </c>
      <c r="C223" s="9" t="s">
        <v>108</v>
      </c>
      <c r="D223" s="8" t="s">
        <v>90</v>
      </c>
      <c r="E223" s="8">
        <v>9</v>
      </c>
      <c r="F223" s="8">
        <f>G222+1</f>
        <v>3935</v>
      </c>
      <c r="G223" s="16">
        <f>F223+IF(D223="N",E223*2,IF(D223="M",E223*4,E223))-1</f>
        <v>3970</v>
      </c>
      <c r="H223" s="7" t="s">
        <v>98</v>
      </c>
      <c r="I223" s="6"/>
      <c r="J223" s="5"/>
    </row>
    <row r="224" spans="1:10" s="21" customFormat="1" ht="18" customHeight="1" x14ac:dyDescent="0.4">
      <c r="A224" s="20">
        <v>209</v>
      </c>
      <c r="B224" s="10">
        <v>2</v>
      </c>
      <c r="C224" s="9" t="s">
        <v>107</v>
      </c>
      <c r="D224" s="8" t="s">
        <v>90</v>
      </c>
      <c r="E224" s="8">
        <v>11</v>
      </c>
      <c r="F224" s="8">
        <f>G223+1</f>
        <v>3971</v>
      </c>
      <c r="G224" s="16">
        <f>F224+IF(D224="N",E224*2,IF(D224="M",E224*4,E224))-1</f>
        <v>4014</v>
      </c>
      <c r="H224" s="7" t="s">
        <v>98</v>
      </c>
      <c r="I224" s="6"/>
      <c r="J224" s="5"/>
    </row>
    <row r="225" spans="1:18" s="12" customFormat="1" ht="18" customHeight="1" x14ac:dyDescent="0.15">
      <c r="A225" s="20">
        <v>210</v>
      </c>
      <c r="B225" s="19">
        <v>2</v>
      </c>
      <c r="C225" s="18" t="s">
        <v>106</v>
      </c>
      <c r="D225" s="8" t="s">
        <v>90</v>
      </c>
      <c r="E225" s="17">
        <v>9</v>
      </c>
      <c r="F225" s="8">
        <f>G224+1</f>
        <v>4015</v>
      </c>
      <c r="G225" s="16">
        <f>F225+IF(D225="N",E225*2,IF(D225="M",E225*4,E225))-1</f>
        <v>4050</v>
      </c>
      <c r="H225" s="7" t="s">
        <v>98</v>
      </c>
      <c r="I225" s="6"/>
      <c r="J225" s="13"/>
      <c r="K225" s="1"/>
      <c r="L225" s="1"/>
      <c r="M225" s="1"/>
      <c r="N225" s="1"/>
      <c r="O225" s="1"/>
      <c r="P225" s="1"/>
      <c r="Q225" s="1"/>
      <c r="R225" s="1"/>
    </row>
    <row r="226" spans="1:18" s="12" customFormat="1" ht="18" customHeight="1" x14ac:dyDescent="0.15">
      <c r="A226" s="20">
        <v>211</v>
      </c>
      <c r="B226" s="19">
        <v>2</v>
      </c>
      <c r="C226" s="18" t="s">
        <v>105</v>
      </c>
      <c r="D226" s="8" t="s">
        <v>90</v>
      </c>
      <c r="E226" s="17">
        <v>11</v>
      </c>
      <c r="F226" s="8">
        <f>G225+1</f>
        <v>4051</v>
      </c>
      <c r="G226" s="16">
        <f>F226+IF(D226="N",E226*2,IF(D226="M",E226*4,E226))-1</f>
        <v>4094</v>
      </c>
      <c r="H226" s="7" t="s">
        <v>98</v>
      </c>
      <c r="I226" s="6"/>
      <c r="J226" s="13"/>
      <c r="K226" s="1"/>
      <c r="L226" s="1"/>
      <c r="M226" s="1"/>
      <c r="N226" s="1"/>
      <c r="O226" s="1"/>
      <c r="P226" s="1"/>
      <c r="Q226" s="1"/>
      <c r="R226" s="1"/>
    </row>
    <row r="227" spans="1:18" s="12" customFormat="1" ht="18" customHeight="1" x14ac:dyDescent="0.15">
      <c r="A227" s="20">
        <v>212</v>
      </c>
      <c r="B227" s="19">
        <v>2</v>
      </c>
      <c r="C227" s="18" t="s">
        <v>104</v>
      </c>
      <c r="D227" s="8" t="s">
        <v>90</v>
      </c>
      <c r="E227" s="17">
        <v>11</v>
      </c>
      <c r="F227" s="8">
        <f>G226+1</f>
        <v>4095</v>
      </c>
      <c r="G227" s="16">
        <f>F227+IF(D227="N",E227*2,IF(D227="M",E227*4,E227))-1</f>
        <v>4138</v>
      </c>
      <c r="H227" s="15" t="s">
        <v>103</v>
      </c>
      <c r="I227" s="14"/>
      <c r="J227" s="13"/>
      <c r="K227" s="1"/>
      <c r="L227" s="1"/>
      <c r="M227" s="1"/>
      <c r="N227" s="1"/>
      <c r="O227" s="1"/>
      <c r="P227" s="1"/>
      <c r="Q227" s="1"/>
      <c r="R227" s="1"/>
    </row>
    <row r="228" spans="1:18" s="12" customFormat="1" ht="18" customHeight="1" x14ac:dyDescent="0.15">
      <c r="A228" s="20">
        <v>213</v>
      </c>
      <c r="B228" s="19">
        <v>2</v>
      </c>
      <c r="C228" s="18" t="s">
        <v>102</v>
      </c>
      <c r="D228" s="8" t="s">
        <v>90</v>
      </c>
      <c r="E228" s="17">
        <v>15</v>
      </c>
      <c r="F228" s="8">
        <f>G227+1</f>
        <v>4139</v>
      </c>
      <c r="G228" s="16">
        <f>F228+IF(D228="N",E228*2,IF(D228="M",E228*4,E228))-1</f>
        <v>4198</v>
      </c>
      <c r="H228" s="7" t="s">
        <v>98</v>
      </c>
      <c r="I228" s="6"/>
      <c r="J228" s="13"/>
      <c r="K228" s="1"/>
      <c r="L228" s="1"/>
      <c r="M228" s="1"/>
      <c r="N228" s="1"/>
      <c r="O228" s="1"/>
      <c r="P228" s="1"/>
      <c r="Q228" s="1"/>
      <c r="R228" s="1"/>
    </row>
    <row r="229" spans="1:18" s="12" customFormat="1" ht="18" customHeight="1" x14ac:dyDescent="0.15">
      <c r="A229" s="20">
        <v>214</v>
      </c>
      <c r="B229" s="19">
        <v>2</v>
      </c>
      <c r="C229" s="18" t="s">
        <v>101</v>
      </c>
      <c r="D229" s="17" t="s">
        <v>90</v>
      </c>
      <c r="E229" s="17">
        <v>12</v>
      </c>
      <c r="F229" s="8">
        <f>G228+1</f>
        <v>4199</v>
      </c>
      <c r="G229" s="16">
        <f>F229+IF(D229="N",E229*2,IF(D229="M",E229*4,E229))-1</f>
        <v>4246</v>
      </c>
      <c r="H229" s="15" t="s">
        <v>100</v>
      </c>
      <c r="I229" s="14"/>
      <c r="J229" s="13"/>
      <c r="K229" s="1"/>
      <c r="L229" s="1"/>
      <c r="M229" s="1"/>
      <c r="N229" s="1"/>
      <c r="O229" s="1"/>
      <c r="P229" s="1"/>
      <c r="Q229" s="1"/>
      <c r="R229" s="1"/>
    </row>
    <row r="230" spans="1:18" s="12" customFormat="1" ht="18" customHeight="1" x14ac:dyDescent="0.15">
      <c r="A230" s="20">
        <v>215</v>
      </c>
      <c r="B230" s="19">
        <v>2</v>
      </c>
      <c r="C230" s="18" t="s">
        <v>99</v>
      </c>
      <c r="D230" s="17" t="s">
        <v>90</v>
      </c>
      <c r="E230" s="17">
        <v>12</v>
      </c>
      <c r="F230" s="8">
        <f>G229+1</f>
        <v>4247</v>
      </c>
      <c r="G230" s="16">
        <f>F230+IF(D230="N",E230*2,IF(D230="M",E230*4,E230))-1</f>
        <v>4294</v>
      </c>
      <c r="H230" s="7" t="s">
        <v>98</v>
      </c>
      <c r="I230" s="6"/>
      <c r="J230" s="13"/>
      <c r="K230" s="1"/>
      <c r="L230" s="1"/>
      <c r="M230" s="1"/>
      <c r="N230" s="1"/>
      <c r="O230" s="1"/>
      <c r="P230" s="1"/>
      <c r="Q230" s="1"/>
      <c r="R230" s="1"/>
    </row>
    <row r="231" spans="1:18" s="12" customFormat="1" ht="18" customHeight="1" x14ac:dyDescent="0.15">
      <c r="A231" s="20">
        <v>216</v>
      </c>
      <c r="B231" s="19">
        <v>1</v>
      </c>
      <c r="C231" s="18" t="s">
        <v>96</v>
      </c>
      <c r="D231" s="17" t="s">
        <v>88</v>
      </c>
      <c r="E231" s="17">
        <v>255</v>
      </c>
      <c r="F231" s="8">
        <f>G230+1</f>
        <v>4295</v>
      </c>
      <c r="G231" s="16">
        <f>F231+IF(D231="N",E231*2,IF(D231="M",E231*4,E231))-1</f>
        <v>4549</v>
      </c>
      <c r="H231" s="15" t="s">
        <v>97</v>
      </c>
      <c r="I231" s="14"/>
      <c r="J231" s="13"/>
      <c r="K231" s="1"/>
      <c r="L231" s="1"/>
      <c r="M231" s="1"/>
      <c r="N231" s="1"/>
      <c r="O231" s="1"/>
      <c r="P231" s="1"/>
      <c r="Q231" s="1"/>
      <c r="R231" s="1"/>
    </row>
    <row r="232" spans="1:18" ht="18" customHeight="1" x14ac:dyDescent="0.15">
      <c r="A232" s="11"/>
      <c r="B232" s="10"/>
      <c r="C232" s="9"/>
      <c r="D232" s="8"/>
      <c r="E232" s="8"/>
      <c r="F232" s="8"/>
      <c r="G232" s="8"/>
      <c r="H232" s="7"/>
      <c r="I232" s="6"/>
      <c r="J232" s="5"/>
    </row>
  </sheetData>
  <mergeCells count="233">
    <mergeCell ref="K71:K72"/>
    <mergeCell ref="H216:I216"/>
    <mergeCell ref="H226:I226"/>
    <mergeCell ref="H228:I228"/>
    <mergeCell ref="H227:I227"/>
    <mergeCell ref="H230:I230"/>
    <mergeCell ref="H231:I231"/>
    <mergeCell ref="H225:I225"/>
    <mergeCell ref="H229:I229"/>
    <mergeCell ref="H210:I210"/>
    <mergeCell ref="H211:I211"/>
    <mergeCell ref="H212:I212"/>
    <mergeCell ref="H213:I213"/>
    <mergeCell ref="H214:I214"/>
    <mergeCell ref="H215:I215"/>
    <mergeCell ref="H204:I204"/>
    <mergeCell ref="H205:I205"/>
    <mergeCell ref="H206:I206"/>
    <mergeCell ref="H207:I207"/>
    <mergeCell ref="H208:I208"/>
    <mergeCell ref="H209:I209"/>
    <mergeCell ref="H198:I198"/>
    <mergeCell ref="H199:I199"/>
    <mergeCell ref="H200:I200"/>
    <mergeCell ref="H201:I201"/>
    <mergeCell ref="H202:I202"/>
    <mergeCell ref="H203:I203"/>
    <mergeCell ref="H192:I192"/>
    <mergeCell ref="H193:I193"/>
    <mergeCell ref="H194:I194"/>
    <mergeCell ref="H195:I195"/>
    <mergeCell ref="H196:I196"/>
    <mergeCell ref="H197:I197"/>
    <mergeCell ref="H186:I186"/>
    <mergeCell ref="H187:I187"/>
    <mergeCell ref="H188:I188"/>
    <mergeCell ref="H189:I189"/>
    <mergeCell ref="H190:I190"/>
    <mergeCell ref="H191:I191"/>
    <mergeCell ref="H180:I180"/>
    <mergeCell ref="H181:I181"/>
    <mergeCell ref="H182:I182"/>
    <mergeCell ref="H183:I183"/>
    <mergeCell ref="H184:I184"/>
    <mergeCell ref="H185:I185"/>
    <mergeCell ref="H174:I174"/>
    <mergeCell ref="H175:I175"/>
    <mergeCell ref="H176:I176"/>
    <mergeCell ref="H177:I177"/>
    <mergeCell ref="H178:I178"/>
    <mergeCell ref="H179:I179"/>
    <mergeCell ref="H168:I168"/>
    <mergeCell ref="H169:I169"/>
    <mergeCell ref="H170:I170"/>
    <mergeCell ref="H171:I171"/>
    <mergeCell ref="H172:I172"/>
    <mergeCell ref="H173:I173"/>
    <mergeCell ref="H162:I162"/>
    <mergeCell ref="H163:I163"/>
    <mergeCell ref="H164:I164"/>
    <mergeCell ref="H165:I165"/>
    <mergeCell ref="H166:I166"/>
    <mergeCell ref="H167:I167"/>
    <mergeCell ref="H156:I156"/>
    <mergeCell ref="H157:I157"/>
    <mergeCell ref="H158:I158"/>
    <mergeCell ref="H159:I159"/>
    <mergeCell ref="H160:I160"/>
    <mergeCell ref="H161:I161"/>
    <mergeCell ref="H150:I150"/>
    <mergeCell ref="H151:I151"/>
    <mergeCell ref="H152:I152"/>
    <mergeCell ref="H153:I153"/>
    <mergeCell ref="H154:I154"/>
    <mergeCell ref="H155:I155"/>
    <mergeCell ref="H144:I144"/>
    <mergeCell ref="H145:I145"/>
    <mergeCell ref="H146:I146"/>
    <mergeCell ref="H147:I147"/>
    <mergeCell ref="H148:I148"/>
    <mergeCell ref="H149:I149"/>
    <mergeCell ref="H138:I138"/>
    <mergeCell ref="H139:I139"/>
    <mergeCell ref="H140:I140"/>
    <mergeCell ref="H141:I141"/>
    <mergeCell ref="H142:I142"/>
    <mergeCell ref="H143:I143"/>
    <mergeCell ref="H132:I132"/>
    <mergeCell ref="H133:I133"/>
    <mergeCell ref="H134:I134"/>
    <mergeCell ref="H135:I135"/>
    <mergeCell ref="H136:I136"/>
    <mergeCell ref="H137:I137"/>
    <mergeCell ref="H126:I126"/>
    <mergeCell ref="H127:I127"/>
    <mergeCell ref="H128:I128"/>
    <mergeCell ref="H129:I129"/>
    <mergeCell ref="H130:I130"/>
    <mergeCell ref="H131:I131"/>
    <mergeCell ref="H120:I120"/>
    <mergeCell ref="H121:I121"/>
    <mergeCell ref="H122:I122"/>
    <mergeCell ref="H123:I123"/>
    <mergeCell ref="H124:I124"/>
    <mergeCell ref="H125:I125"/>
    <mergeCell ref="H114:I114"/>
    <mergeCell ref="H115:I115"/>
    <mergeCell ref="H116:I116"/>
    <mergeCell ref="H117:I117"/>
    <mergeCell ref="H118:I118"/>
    <mergeCell ref="H119:I119"/>
    <mergeCell ref="H108:I108"/>
    <mergeCell ref="H109:I109"/>
    <mergeCell ref="H110:I110"/>
    <mergeCell ref="H111:I111"/>
    <mergeCell ref="H112:I112"/>
    <mergeCell ref="H113:I113"/>
    <mergeCell ref="H102:I102"/>
    <mergeCell ref="H103:I103"/>
    <mergeCell ref="H104:I104"/>
    <mergeCell ref="H105:I105"/>
    <mergeCell ref="H106:I106"/>
    <mergeCell ref="H107:I107"/>
    <mergeCell ref="H96:I96"/>
    <mergeCell ref="H97:I97"/>
    <mergeCell ref="H98:I98"/>
    <mergeCell ref="H99:I99"/>
    <mergeCell ref="H100:I100"/>
    <mergeCell ref="H101:I101"/>
    <mergeCell ref="H90:I90"/>
    <mergeCell ref="H91:I91"/>
    <mergeCell ref="H92:I92"/>
    <mergeCell ref="H93:I93"/>
    <mergeCell ref="H94:I94"/>
    <mergeCell ref="H95:I95"/>
    <mergeCell ref="H84:I84"/>
    <mergeCell ref="H85:I85"/>
    <mergeCell ref="H86:I86"/>
    <mergeCell ref="H87:I87"/>
    <mergeCell ref="H88:I88"/>
    <mergeCell ref="H89:I89"/>
    <mergeCell ref="H78:I78"/>
    <mergeCell ref="H79:I79"/>
    <mergeCell ref="H80:I80"/>
    <mergeCell ref="H81:I81"/>
    <mergeCell ref="H82:I82"/>
    <mergeCell ref="H83:I83"/>
    <mergeCell ref="H72:I72"/>
    <mergeCell ref="H73:I73"/>
    <mergeCell ref="H74:I74"/>
    <mergeCell ref="H75:I75"/>
    <mergeCell ref="H76:I76"/>
    <mergeCell ref="H77:I77"/>
    <mergeCell ref="H66:I66"/>
    <mergeCell ref="H67:I67"/>
    <mergeCell ref="H68:I68"/>
    <mergeCell ref="H69:I69"/>
    <mergeCell ref="H70:I70"/>
    <mergeCell ref="H71:I71"/>
    <mergeCell ref="H60:I60"/>
    <mergeCell ref="H61:I61"/>
    <mergeCell ref="H62:I62"/>
    <mergeCell ref="H63:I63"/>
    <mergeCell ref="H64:I64"/>
    <mergeCell ref="H65:I65"/>
    <mergeCell ref="H54:I54"/>
    <mergeCell ref="H55:I55"/>
    <mergeCell ref="H56:I56"/>
    <mergeCell ref="H57:I57"/>
    <mergeCell ref="H58:I58"/>
    <mergeCell ref="H59:I59"/>
    <mergeCell ref="H48:I48"/>
    <mergeCell ref="H49:I49"/>
    <mergeCell ref="H50:I50"/>
    <mergeCell ref="H51:I51"/>
    <mergeCell ref="H52:I52"/>
    <mergeCell ref="H53:I53"/>
    <mergeCell ref="H42:I42"/>
    <mergeCell ref="H43:I43"/>
    <mergeCell ref="H44:I44"/>
    <mergeCell ref="H45:I45"/>
    <mergeCell ref="H46:I46"/>
    <mergeCell ref="H47:I47"/>
    <mergeCell ref="A2:G3"/>
    <mergeCell ref="A5:B5"/>
    <mergeCell ref="A7:B7"/>
    <mergeCell ref="A9:B9"/>
    <mergeCell ref="C7:J7"/>
    <mergeCell ref="C9:J9"/>
    <mergeCell ref="I6:J6"/>
    <mergeCell ref="C5:J5"/>
    <mergeCell ref="H32:I32"/>
    <mergeCell ref="H33:I33"/>
    <mergeCell ref="H30:I30"/>
    <mergeCell ref="H223:I223"/>
    <mergeCell ref="H224:I224"/>
    <mergeCell ref="H232:I232"/>
    <mergeCell ref="H218:I218"/>
    <mergeCell ref="H219:I219"/>
    <mergeCell ref="H220:I220"/>
    <mergeCell ref="H222:I222"/>
    <mergeCell ref="H27:I27"/>
    <mergeCell ref="H28:I28"/>
    <mergeCell ref="H24:I24"/>
    <mergeCell ref="H26:I26"/>
    <mergeCell ref="H29:I29"/>
    <mergeCell ref="H31:I31"/>
    <mergeCell ref="H21:I21"/>
    <mergeCell ref="H18:I18"/>
    <mergeCell ref="H19:I19"/>
    <mergeCell ref="H22:I22"/>
    <mergeCell ref="H23:I23"/>
    <mergeCell ref="H25:I25"/>
    <mergeCell ref="H15:I15"/>
    <mergeCell ref="H16:I16"/>
    <mergeCell ref="H20:I20"/>
    <mergeCell ref="A6:B6"/>
    <mergeCell ref="C6:G6"/>
    <mergeCell ref="A10:B10"/>
    <mergeCell ref="A12:B13"/>
    <mergeCell ref="C10:J10"/>
    <mergeCell ref="C12:J13"/>
    <mergeCell ref="H17:I17"/>
    <mergeCell ref="H34:I34"/>
    <mergeCell ref="H39:I39"/>
    <mergeCell ref="H221:I221"/>
    <mergeCell ref="H35:I35"/>
    <mergeCell ref="H36:I36"/>
    <mergeCell ref="H37:I37"/>
    <mergeCell ref="H38:I38"/>
    <mergeCell ref="H40:I40"/>
    <mergeCell ref="H217:I217"/>
    <mergeCell ref="H41:I41"/>
  </mergeCells>
  <phoneticPr fontId="2"/>
  <pageMargins left="0.78740157480314965" right="0.53" top="0.67" bottom="0.98425196850393704" header="0.51181102362204722" footer="0.51181102362204722"/>
  <pageSetup paperSize="9" scale="58" fitToHeight="0" orientation="portrait" r:id="rId1"/>
  <headerFooter alignWithMargins="0">
    <oddHeader>&amp;R&amp;"HG丸ｺﾞｼｯｸM-PRO,標準"&amp;10新住民情報システム</oddHeader>
    <oddFooter>&amp;L&amp;"HG丸ｺﾞｼｯｸM-PRO,標準"&amp;10外部ファイル仕様書&amp;C&amp;"HG丸ｺﾞｼｯｸM-PRO,標準"&amp;10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19</vt:i4>
      </vt:variant>
    </vt:vector>
  </HeadingPairs>
  <TitlesOfParts>
    <vt:vector size="20" baseType="lpstr">
      <vt:lpstr>別紙１－３</vt:lpstr>
      <vt:lpstr>'別紙１－３'!Print_Area</vt:lpstr>
      <vt:lpstr>'別紙１－３'!Print_Titles</vt:lpstr>
      <vt:lpstr>'別紙１－３'!txt_Bikou</vt:lpstr>
      <vt:lpstr>'別紙１－３'!txt_Cma</vt:lpstr>
      <vt:lpstr>'別紙１－３'!txt_DataName</vt:lpstr>
      <vt:lpstr>'別紙１－３'!txt_Date</vt:lpstr>
      <vt:lpstr>'別紙１－３'!txt_DocName</vt:lpstr>
      <vt:lpstr>'別紙１－３'!txt_End</vt:lpstr>
      <vt:lpstr>'別紙１－３'!txt_FileID</vt:lpstr>
      <vt:lpstr>'別紙１－３'!txt_FileName</vt:lpstr>
      <vt:lpstr>'別紙１－３'!txt_Han</vt:lpstr>
      <vt:lpstr>'別紙１－３'!txt_Level</vt:lpstr>
      <vt:lpstr>'別紙１－３'!txt_Memo</vt:lpstr>
      <vt:lpstr>'別紙１－３'!txt_Name</vt:lpstr>
      <vt:lpstr>'別紙１－３'!txt_No</vt:lpstr>
      <vt:lpstr>'別紙１－３'!txt_Start</vt:lpstr>
      <vt:lpstr>'別紙１－３'!txt_SubSystemID</vt:lpstr>
      <vt:lpstr>'別紙１－３'!txt_Teta</vt:lpstr>
      <vt:lpstr>'別紙１－３'!txt_Type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深江 克麻</dc:creator>
  <cp:lastModifiedBy>深江 克麻</cp:lastModifiedBy>
  <dcterms:created xsi:type="dcterms:W3CDTF">2022-08-19T10:52:31Z</dcterms:created>
  <dcterms:modified xsi:type="dcterms:W3CDTF">2023-04-05T10:06:23Z</dcterms:modified>
</cp:coreProperties>
</file>